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314218\Desktop\契約書（案）\★FK 母子家庭の母等訓練コース（介護）\"/>
    </mc:Choice>
  </mc:AlternateContent>
  <xr:revisionPtr revIDLastSave="0" documentId="13_ncr:1_{99935685-7D1A-4A58-835B-29C1128B98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請求書" sheetId="1" r:id="rId1"/>
    <sheet name="請求明細書" sheetId="6" r:id="rId2"/>
  </sheets>
  <definedNames>
    <definedName name="_xlnm.Print_Area" localSheetId="0">請求書!$A$1:$AA$45</definedName>
    <definedName name="_xlnm.Print_Area" localSheetId="1">請求明細書!$A$1:$AN$92</definedName>
    <definedName name="_xlnm.Print_Titles" localSheetId="1">請求明細書!$1:$15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91" i="6" l="1"/>
  <c r="N92" i="6" l="1"/>
  <c r="AG77" i="6"/>
  <c r="AG79" i="6" s="1"/>
  <c r="AE77" i="6"/>
  <c r="AE79" i="6" s="1"/>
  <c r="AC77" i="6"/>
  <c r="AC79" i="6" s="1"/>
  <c r="AA77" i="6"/>
  <c r="AA79" i="6" s="1"/>
  <c r="Y77" i="6"/>
  <c r="Y79" i="6" s="1"/>
  <c r="W77" i="6"/>
  <c r="W79" i="6" s="1"/>
  <c r="A77" i="6"/>
  <c r="AG74" i="6"/>
  <c r="AG76" i="6" s="1"/>
  <c r="AE74" i="6"/>
  <c r="AE76" i="6" s="1"/>
  <c r="AC74" i="6"/>
  <c r="AC76" i="6" s="1"/>
  <c r="AA74" i="6"/>
  <c r="AA76" i="6" s="1"/>
  <c r="Y74" i="6"/>
  <c r="Y76" i="6" s="1"/>
  <c r="W74" i="6"/>
  <c r="W76" i="6" s="1"/>
  <c r="AG72" i="6"/>
  <c r="AE72" i="6"/>
  <c r="AC72" i="6"/>
  <c r="AA72" i="6"/>
  <c r="Y72" i="6"/>
  <c r="W72" i="6"/>
  <c r="AI79" i="6" l="1"/>
  <c r="AI76" i="6"/>
  <c r="AI77" i="6"/>
  <c r="AI74" i="6"/>
  <c r="AI80" i="6" l="1"/>
  <c r="AI82" i="6"/>
  <c r="AI84" i="6" l="1"/>
  <c r="AG58" i="6"/>
  <c r="AG60" i="6" s="1"/>
  <c r="AE58" i="6"/>
  <c r="AE60" i="6" s="1"/>
  <c r="AC58" i="6"/>
  <c r="AC60" i="6" s="1"/>
  <c r="AA58" i="6"/>
  <c r="AA60" i="6" s="1"/>
  <c r="Y58" i="6"/>
  <c r="Y60" i="6" s="1"/>
  <c r="W58" i="6"/>
  <c r="W60" i="6" s="1"/>
  <c r="AG55" i="6"/>
  <c r="AG57" i="6" s="1"/>
  <c r="AE55" i="6"/>
  <c r="AE57" i="6" s="1"/>
  <c r="AC55" i="6"/>
  <c r="AC57" i="6" s="1"/>
  <c r="AA55" i="6"/>
  <c r="AA57" i="6" s="1"/>
  <c r="Y55" i="6"/>
  <c r="Y57" i="6" s="1"/>
  <c r="W55" i="6"/>
  <c r="W57" i="6" s="1"/>
  <c r="AG52" i="6"/>
  <c r="AG54" i="6" s="1"/>
  <c r="AE52" i="6"/>
  <c r="AE54" i="6" s="1"/>
  <c r="AC52" i="6"/>
  <c r="AC54" i="6" s="1"/>
  <c r="AA52" i="6"/>
  <c r="AA54" i="6" s="1"/>
  <c r="Y52" i="6"/>
  <c r="Y54" i="6" s="1"/>
  <c r="W52" i="6"/>
  <c r="W54" i="6" s="1"/>
  <c r="AG49" i="6"/>
  <c r="AG51" i="6" s="1"/>
  <c r="AE49" i="6"/>
  <c r="AE51" i="6" s="1"/>
  <c r="AC49" i="6"/>
  <c r="AC51" i="6" s="1"/>
  <c r="AA49" i="6"/>
  <c r="AA51" i="6" s="1"/>
  <c r="Y49" i="6"/>
  <c r="Y51" i="6" s="1"/>
  <c r="W49" i="6"/>
  <c r="W51" i="6" s="1"/>
  <c r="AG46" i="6"/>
  <c r="AG48" i="6" s="1"/>
  <c r="AE46" i="6"/>
  <c r="AE48" i="6" s="1"/>
  <c r="AC46" i="6"/>
  <c r="AC48" i="6" s="1"/>
  <c r="AA46" i="6"/>
  <c r="AA48" i="6" s="1"/>
  <c r="Y46" i="6"/>
  <c r="Y48" i="6" s="1"/>
  <c r="W46" i="6"/>
  <c r="W48" i="6" s="1"/>
  <c r="AG43" i="6"/>
  <c r="AG45" i="6" s="1"/>
  <c r="AE43" i="6"/>
  <c r="AE45" i="6" s="1"/>
  <c r="AC43" i="6"/>
  <c r="AC45" i="6" s="1"/>
  <c r="AA43" i="6"/>
  <c r="AA45" i="6" s="1"/>
  <c r="Y43" i="6"/>
  <c r="Y45" i="6" s="1"/>
  <c r="W43" i="6"/>
  <c r="W45" i="6" s="1"/>
  <c r="AG40" i="6"/>
  <c r="AG42" i="6" s="1"/>
  <c r="AE40" i="6"/>
  <c r="AE42" i="6" s="1"/>
  <c r="AC40" i="6"/>
  <c r="AC42" i="6" s="1"/>
  <c r="AA40" i="6"/>
  <c r="AA42" i="6" s="1"/>
  <c r="Y40" i="6"/>
  <c r="Y42" i="6" s="1"/>
  <c r="W40" i="6"/>
  <c r="W42" i="6" s="1"/>
  <c r="AG37" i="6"/>
  <c r="AG39" i="6" s="1"/>
  <c r="AE37" i="6"/>
  <c r="AE39" i="6" s="1"/>
  <c r="AC37" i="6"/>
  <c r="AC39" i="6" s="1"/>
  <c r="AA37" i="6"/>
  <c r="AA39" i="6" s="1"/>
  <c r="Y37" i="6"/>
  <c r="Y39" i="6" s="1"/>
  <c r="W37" i="6"/>
  <c r="W39" i="6" s="1"/>
  <c r="AG34" i="6"/>
  <c r="AG36" i="6" s="1"/>
  <c r="AE34" i="6"/>
  <c r="AE36" i="6" s="1"/>
  <c r="AC34" i="6"/>
  <c r="AC36" i="6" s="1"/>
  <c r="AA34" i="6"/>
  <c r="AA36" i="6" s="1"/>
  <c r="Y34" i="6"/>
  <c r="Y36" i="6" s="1"/>
  <c r="W34" i="6"/>
  <c r="W36" i="6" s="1"/>
  <c r="AG31" i="6"/>
  <c r="AG33" i="6" s="1"/>
  <c r="AE31" i="6"/>
  <c r="AE33" i="6" s="1"/>
  <c r="AC31" i="6"/>
  <c r="AC33" i="6" s="1"/>
  <c r="AA31" i="6"/>
  <c r="AA33" i="6" s="1"/>
  <c r="Y31" i="6"/>
  <c r="Y33" i="6" s="1"/>
  <c r="W31" i="6"/>
  <c r="W33" i="6" s="1"/>
  <c r="AG28" i="6"/>
  <c r="AG30" i="6" s="1"/>
  <c r="AE28" i="6"/>
  <c r="AE30" i="6" s="1"/>
  <c r="AC28" i="6"/>
  <c r="AC30" i="6" s="1"/>
  <c r="AA28" i="6"/>
  <c r="AA30" i="6" s="1"/>
  <c r="Y28" i="6"/>
  <c r="Y30" i="6" s="1"/>
  <c r="W28" i="6"/>
  <c r="W30" i="6" s="1"/>
  <c r="AG25" i="6"/>
  <c r="AG27" i="6" s="1"/>
  <c r="AE25" i="6"/>
  <c r="AE27" i="6" s="1"/>
  <c r="AC25" i="6"/>
  <c r="AC27" i="6" s="1"/>
  <c r="AA25" i="6"/>
  <c r="AA27" i="6" s="1"/>
  <c r="Y25" i="6"/>
  <c r="Y27" i="6" s="1"/>
  <c r="W25" i="6"/>
  <c r="W27" i="6" s="1"/>
  <c r="AG22" i="6"/>
  <c r="AG24" i="6" s="1"/>
  <c r="AE22" i="6"/>
  <c r="AE24" i="6" s="1"/>
  <c r="AC22" i="6"/>
  <c r="AC24" i="6" s="1"/>
  <c r="AA22" i="6"/>
  <c r="AA24" i="6" s="1"/>
  <c r="Y22" i="6"/>
  <c r="Y24" i="6" s="1"/>
  <c r="W22" i="6"/>
  <c r="W24" i="6" s="1"/>
  <c r="AG19" i="6"/>
  <c r="AG21" i="6" s="1"/>
  <c r="AE19" i="6"/>
  <c r="AE21" i="6" s="1"/>
  <c r="AC19" i="6"/>
  <c r="AC21" i="6" s="1"/>
  <c r="AA19" i="6"/>
  <c r="AA21" i="6" s="1"/>
  <c r="Y19" i="6"/>
  <c r="Y21" i="6" s="1"/>
  <c r="W19" i="6"/>
  <c r="W21" i="6" s="1"/>
  <c r="Y16" i="6"/>
  <c r="AA16" i="6"/>
  <c r="AC16" i="6"/>
  <c r="AE16" i="6"/>
  <c r="AG16" i="6"/>
  <c r="W16" i="6"/>
  <c r="Y18" i="6" l="1"/>
  <c r="AA18" i="6"/>
  <c r="AC18" i="6"/>
  <c r="AE18" i="6"/>
  <c r="AG18" i="6"/>
  <c r="Y14" i="6" l="1"/>
  <c r="AA14" i="6"/>
  <c r="AC14" i="6"/>
  <c r="AE14" i="6"/>
  <c r="AG14" i="6"/>
  <c r="W14" i="6"/>
  <c r="AI60" i="6" l="1"/>
  <c r="AI57" i="6"/>
  <c r="AI54" i="6"/>
  <c r="AI51" i="6"/>
  <c r="AI45" i="6"/>
  <c r="AI42" i="6"/>
  <c r="AI39" i="6"/>
  <c r="AI33" i="6"/>
  <c r="AI30" i="6"/>
  <c r="AI27" i="6"/>
  <c r="AI24" i="6"/>
  <c r="AI21" i="6"/>
  <c r="AI48" i="6" l="1"/>
  <c r="AI36" i="6"/>
  <c r="AI46" i="6"/>
  <c r="AI49" i="6"/>
  <c r="AI52" i="6"/>
  <c r="AI55" i="6"/>
  <c r="AI58" i="6"/>
  <c r="AI31" i="6"/>
  <c r="AI34" i="6"/>
  <c r="AI37" i="6"/>
  <c r="AI40" i="6"/>
  <c r="AI43" i="6"/>
  <c r="AI28" i="6"/>
  <c r="AI25" i="6"/>
  <c r="AI22" i="6"/>
  <c r="AI19" i="6"/>
  <c r="W18" i="6"/>
  <c r="AI18" i="6" s="1"/>
  <c r="AI16" i="6" l="1"/>
  <c r="AI61" i="6" s="1"/>
  <c r="K19" i="1" s="1"/>
  <c r="A19" i="6" l="1"/>
  <c r="A22" i="6" s="1"/>
  <c r="A25" i="6" s="1"/>
  <c r="A28" i="6" s="1"/>
  <c r="A31" i="6" s="1"/>
  <c r="A34" i="6" s="1"/>
  <c r="A37" i="6" s="1"/>
  <c r="A40" i="6" s="1"/>
  <c r="A43" i="6" s="1"/>
  <c r="A46" i="6" s="1"/>
  <c r="A49" i="6" s="1"/>
  <c r="A52" i="6" s="1"/>
  <c r="A55" i="6" s="1"/>
  <c r="A58" i="6" s="1"/>
  <c r="AI63" i="6" l="1"/>
  <c r="AI65" i="6" l="1"/>
  <c r="K20" i="1"/>
  <c r="AI88" i="6" l="1"/>
  <c r="K2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D14" authorId="0" shapeId="0" xr:uid="{00000000-0006-0000-01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訓練実施日数（入校式の日は日数に含む。）を入力してください。</t>
        </r>
      </text>
    </comment>
    <comment ref="D15" authorId="0" shapeId="0" xr:uid="{00000000-0006-0000-01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訓練時間数を入力してください。ただし、この時間に入校式の時間は含みません。</t>
        </r>
      </text>
    </comment>
    <comment ref="D72" authorId="0" shapeId="0" xr:uid="{238E6133-6780-4769-A2A4-D617EA77146E}">
      <text>
        <r>
          <rPr>
            <b/>
            <sz val="9"/>
            <color indexed="81"/>
            <rFont val="ＭＳ Ｐゴシック"/>
            <family val="3"/>
            <charset val="128"/>
          </rPr>
          <t>訓練実施日数（入校式の日は日数に含む。）を入力してください。</t>
        </r>
      </text>
    </comment>
    <comment ref="D73" authorId="0" shapeId="0" xr:uid="{EA403025-EF51-4796-A719-A5BBCA33CF27}">
      <text>
        <r>
          <rPr>
            <b/>
            <sz val="9"/>
            <color indexed="81"/>
            <rFont val="ＭＳ Ｐゴシック"/>
            <family val="3"/>
            <charset val="128"/>
          </rPr>
          <t>訓練時間数を入力してください。ただし、この時間に入校式の時間は含みません。</t>
        </r>
      </text>
    </comment>
  </commentList>
</comments>
</file>

<file path=xl/sharedStrings.xml><?xml version="1.0" encoding="utf-8"?>
<sst xmlns="http://schemas.openxmlformats.org/spreadsheetml/2006/main" count="121" uniqueCount="81">
  <si>
    <t>委託業務の名称</t>
    <rPh sb="0" eb="2">
      <t>イタク</t>
    </rPh>
    <rPh sb="2" eb="4">
      <t>ギョウム</t>
    </rPh>
    <rPh sb="5" eb="7">
      <t>メイショウ</t>
    </rPh>
    <phoneticPr fontId="3"/>
  </si>
  <si>
    <t>訓練科名</t>
    <rPh sb="0" eb="3">
      <t>クンレンカ</t>
    </rPh>
    <rPh sb="3" eb="4">
      <t>メイ</t>
    </rPh>
    <phoneticPr fontId="3"/>
  </si>
  <si>
    <t>金額</t>
    <rPh sb="0" eb="2">
      <t>キンガク</t>
    </rPh>
    <phoneticPr fontId="3"/>
  </si>
  <si>
    <t>所在地</t>
    <rPh sb="0" eb="3">
      <t>ショザイチ</t>
    </rPh>
    <phoneticPr fontId="3"/>
  </si>
  <si>
    <t>名称</t>
    <rPh sb="0" eb="2">
      <t>メイショウ</t>
    </rPh>
    <phoneticPr fontId="3"/>
  </si>
  <si>
    <t>代表者職氏名</t>
    <rPh sb="0" eb="3">
      <t>ダイヒョウシャ</t>
    </rPh>
    <rPh sb="3" eb="4">
      <t>ショク</t>
    </rPh>
    <rPh sb="4" eb="6">
      <t>シメイ</t>
    </rPh>
    <phoneticPr fontId="3"/>
  </si>
  <si>
    <t>印</t>
    <rPh sb="0" eb="1">
      <t>イン</t>
    </rPh>
    <phoneticPr fontId="3"/>
  </si>
  <si>
    <t>～</t>
    <phoneticPr fontId="3"/>
  </si>
  <si>
    <t>円</t>
    <rPh sb="0" eb="1">
      <t>エン</t>
    </rPh>
    <phoneticPr fontId="3"/>
  </si>
  <si>
    <t>上記のとおり請求します。</t>
    <rPh sb="0" eb="2">
      <t>ジョウキ</t>
    </rPh>
    <rPh sb="6" eb="8">
      <t>セイキュウ</t>
    </rPh>
    <phoneticPr fontId="3"/>
  </si>
  <si>
    <t>￥</t>
    <phoneticPr fontId="3"/>
  </si>
  <si>
    <t>番号</t>
    <rPh sb="0" eb="2">
      <t>バンゴウ</t>
    </rPh>
    <phoneticPr fontId="3"/>
  </si>
  <si>
    <t>氏名</t>
    <rPh sb="0" eb="2">
      <t>シメイ</t>
    </rPh>
    <phoneticPr fontId="3"/>
  </si>
  <si>
    <t>実施日数</t>
    <rPh sb="0" eb="2">
      <t>ジッシ</t>
    </rPh>
    <rPh sb="2" eb="4">
      <t>ニッスウ</t>
    </rPh>
    <phoneticPr fontId="3"/>
  </si>
  <si>
    <t>実施時間</t>
    <rPh sb="0" eb="2">
      <t>ジッシ</t>
    </rPh>
    <rPh sb="2" eb="4">
      <t>ジカン</t>
    </rPh>
    <phoneticPr fontId="3"/>
  </si>
  <si>
    <t>備考</t>
    <rPh sb="0" eb="2">
      <t>ビコウ</t>
    </rPh>
    <phoneticPr fontId="3"/>
  </si>
  <si>
    <t>訓練実施場所</t>
    <rPh sb="0" eb="2">
      <t>クンレン</t>
    </rPh>
    <rPh sb="2" eb="4">
      <t>ジッシ</t>
    </rPh>
    <rPh sb="4" eb="6">
      <t>バショ</t>
    </rPh>
    <phoneticPr fontId="3"/>
  </si>
  <si>
    <t>算定月別実施状況</t>
    <rPh sb="0" eb="2">
      <t>サンテイ</t>
    </rPh>
    <rPh sb="2" eb="4">
      <t>ツキベツ</t>
    </rPh>
    <rPh sb="4" eb="6">
      <t>ジッシ</t>
    </rPh>
    <rPh sb="6" eb="8">
      <t>ジョウキョウ</t>
    </rPh>
    <phoneticPr fontId="3"/>
  </si>
  <si>
    <t>外国人</t>
    <rPh sb="0" eb="2">
      <t>ガイコク</t>
    </rPh>
    <rPh sb="2" eb="3">
      <t>ジン</t>
    </rPh>
    <phoneticPr fontId="3"/>
  </si>
  <si>
    <t>消費税および地方消費税</t>
    <rPh sb="0" eb="3">
      <t>ショウヒゼイ</t>
    </rPh>
    <rPh sb="6" eb="8">
      <t>チホウ</t>
    </rPh>
    <rPh sb="8" eb="11">
      <t>ショウヒゼイ</t>
    </rPh>
    <phoneticPr fontId="3"/>
  </si>
  <si>
    <t>合　　　　　　　　　計</t>
    <rPh sb="0" eb="1">
      <t>ゴウ</t>
    </rPh>
    <rPh sb="10" eb="11">
      <t>ケイ</t>
    </rPh>
    <phoneticPr fontId="3"/>
  </si>
  <si>
    <t>知識</t>
    <rPh sb="0" eb="2">
      <t>チシキ</t>
    </rPh>
    <phoneticPr fontId="3"/>
  </si>
  <si>
    <t>①</t>
    <phoneticPr fontId="3"/>
  </si>
  <si>
    <t>※　中途退校者については、必ずその旨と退校年月日を備考欄に記入してください。</t>
    <phoneticPr fontId="3"/>
  </si>
  <si>
    <t>所在地</t>
    <phoneticPr fontId="3"/>
  </si>
  <si>
    <t>名称</t>
  </si>
  <si>
    <t>代表者職氏名</t>
    <phoneticPr fontId="3"/>
  </si>
  <si>
    <t>（知識等習得コース）</t>
    <rPh sb="1" eb="3">
      <t>チシキ</t>
    </rPh>
    <rPh sb="3" eb="4">
      <t>トウ</t>
    </rPh>
    <rPh sb="4" eb="6">
      <t>シュウトク</t>
    </rPh>
    <phoneticPr fontId="3"/>
  </si>
  <si>
    <t>（知識等習得コースおよび母子家庭の母等訓練コース（優先型））</t>
    <rPh sb="1" eb="3">
      <t>チシキ</t>
    </rPh>
    <rPh sb="3" eb="4">
      <t>トウ</t>
    </rPh>
    <rPh sb="4" eb="6">
      <t>シュウトク</t>
    </rPh>
    <rPh sb="12" eb="14">
      <t>ボシ</t>
    </rPh>
    <rPh sb="14" eb="16">
      <t>カテイ</t>
    </rPh>
    <rPh sb="17" eb="18">
      <t>ハハ</t>
    </rPh>
    <rPh sb="18" eb="19">
      <t>トウ</t>
    </rPh>
    <rPh sb="19" eb="21">
      <t>クンレン</t>
    </rPh>
    <rPh sb="25" eb="28">
      <t>ユウセンガタ</t>
    </rPh>
    <phoneticPr fontId="3"/>
  </si>
  <si>
    <t>（女性の再チャレンジ支援コース）</t>
    <rPh sb="1" eb="3">
      <t>ジョセイ</t>
    </rPh>
    <rPh sb="4" eb="5">
      <t>サイ</t>
    </rPh>
    <rPh sb="10" eb="12">
      <t>シエン</t>
    </rPh>
    <phoneticPr fontId="3"/>
  </si>
  <si>
    <t>（日本版デュアルシステムコース）</t>
    <rPh sb="1" eb="4">
      <t>ニホンバン</t>
    </rPh>
    <phoneticPr fontId="3"/>
  </si>
  <si>
    <t>（定住外国人向け職業訓練コース）</t>
    <rPh sb="1" eb="3">
      <t>テイジュウ</t>
    </rPh>
    <rPh sb="3" eb="5">
      <t>ガイコク</t>
    </rPh>
    <rPh sb="5" eb="6">
      <t>ジン</t>
    </rPh>
    <rPh sb="6" eb="7">
      <t>ム</t>
    </rPh>
    <rPh sb="8" eb="10">
      <t>ショクギョウ</t>
    </rPh>
    <rPh sb="10" eb="12">
      <t>クンレン</t>
    </rPh>
    <phoneticPr fontId="3"/>
  </si>
  <si>
    <t>　　年　　月　　日</t>
    <rPh sb="2" eb="3">
      <t>ネン</t>
    </rPh>
    <rPh sb="5" eb="6">
      <t>ガツ</t>
    </rPh>
    <rPh sb="8" eb="9">
      <t>ニチ</t>
    </rPh>
    <phoneticPr fontId="3"/>
  </si>
  <si>
    <t>女性</t>
    <rPh sb="0" eb="2">
      <t>ジョセイ</t>
    </rPh>
    <phoneticPr fontId="3"/>
  </si>
  <si>
    <t>合計</t>
    <rPh sb="0" eb="2">
      <t>ゴウケイ</t>
    </rPh>
    <phoneticPr fontId="3"/>
  </si>
  <si>
    <t>コース</t>
    <phoneticPr fontId="3"/>
  </si>
  <si>
    <t>母子</t>
    <rPh sb="0" eb="2">
      <t>ボシ</t>
    </rPh>
    <phoneticPr fontId="3"/>
  </si>
  <si>
    <t>ﾃﾞｭｱﾙ</t>
    <phoneticPr fontId="3"/>
  </si>
  <si>
    <r>
      <rPr>
        <sz val="10"/>
        <color indexed="8"/>
        <rFont val="ＭＳ 明朝"/>
        <family val="1"/>
        <charset val="128"/>
      </rPr>
      <t>算定月</t>
    </r>
    <rPh sb="0" eb="2">
      <t>サンテイ</t>
    </rPh>
    <rPh sb="2" eb="3">
      <t>ツキ</t>
    </rPh>
    <phoneticPr fontId="3"/>
  </si>
  <si>
    <t>※（　　）は取引に係る消費税および地方消費税の額</t>
    <rPh sb="6" eb="8">
      <t>トリヒキ</t>
    </rPh>
    <rPh sb="9" eb="10">
      <t>カカ</t>
    </rPh>
    <rPh sb="11" eb="14">
      <t>ショウヒゼイ</t>
    </rPh>
    <rPh sb="17" eb="22">
      <t>チホウショウヒゼイ</t>
    </rPh>
    <rPh sb="23" eb="24">
      <t>ガク</t>
    </rPh>
    <phoneticPr fontId="3"/>
  </si>
  <si>
    <t>②</t>
    <phoneticPr fontId="3"/>
  </si>
  <si>
    <t>　　年　月　日</t>
    <rPh sb="2" eb="3">
      <t>ネン</t>
    </rPh>
    <rPh sb="4" eb="5">
      <t>ガツ</t>
    </rPh>
    <rPh sb="6" eb="7">
      <t>ニチ</t>
    </rPh>
    <phoneticPr fontId="3"/>
  </si>
  <si>
    <t>発行責任者氏名</t>
    <rPh sb="0" eb="2">
      <t>ハッコウ</t>
    </rPh>
    <rPh sb="2" eb="5">
      <t>セキニンシャ</t>
    </rPh>
    <rPh sb="5" eb="7">
      <t>シメイ</t>
    </rPh>
    <phoneticPr fontId="3"/>
  </si>
  <si>
    <t>※</t>
    <phoneticPr fontId="3"/>
  </si>
  <si>
    <t>連絡先(電話番号)</t>
    <rPh sb="0" eb="3">
      <t>レンラクサキ</t>
    </rPh>
    <rPh sb="4" eb="6">
      <t>デンワ</t>
    </rPh>
    <rPh sb="6" eb="8">
      <t>バンゴウ</t>
    </rPh>
    <phoneticPr fontId="3"/>
  </si>
  <si>
    <t>※</t>
    <phoneticPr fontId="3"/>
  </si>
  <si>
    <t>担当者氏名</t>
    <rPh sb="0" eb="3">
      <t>タントウシャ</t>
    </rPh>
    <rPh sb="3" eb="5">
      <t>シメイ</t>
    </rPh>
    <phoneticPr fontId="3"/>
  </si>
  <si>
    <t>※</t>
    <phoneticPr fontId="3"/>
  </si>
  <si>
    <t>訓練期間</t>
    <rPh sb="0" eb="2">
      <t>クンレン</t>
    </rPh>
    <rPh sb="2" eb="4">
      <t>キカン</t>
    </rPh>
    <phoneticPr fontId="3"/>
  </si>
  <si>
    <t>履行期間</t>
    <rPh sb="0" eb="2">
      <t>リコウ</t>
    </rPh>
    <rPh sb="2" eb="4">
      <t>キカン</t>
    </rPh>
    <phoneticPr fontId="3"/>
  </si>
  <si>
    <t>（税抜）</t>
    <rPh sb="1" eb="2">
      <t>ゼイ</t>
    </rPh>
    <rPh sb="2" eb="3">
      <t>ヌ</t>
    </rPh>
    <phoneticPr fontId="3"/>
  </si>
  <si>
    <t>※消費税率10％</t>
    <rPh sb="4" eb="5">
      <t>リツ</t>
    </rPh>
    <phoneticPr fontId="3"/>
  </si>
  <si>
    <t>（消費税）</t>
    <rPh sb="1" eb="4">
      <t>ショウヒゼイ</t>
    </rPh>
    <phoneticPr fontId="3"/>
  </si>
  <si>
    <t>※登録番号：</t>
    <rPh sb="1" eb="3">
      <t>トウロク</t>
    </rPh>
    <rPh sb="3" eb="5">
      <t>バンゴウ</t>
    </rPh>
    <phoneticPr fontId="3"/>
  </si>
  <si>
    <t>（合計）</t>
    <rPh sb="1" eb="3">
      <t>ゴウケイ</t>
    </rPh>
    <phoneticPr fontId="3"/>
  </si>
  <si>
    <t>就職支
援経費
対　象
就職者</t>
    <rPh sb="0" eb="2">
      <t>シュウショク</t>
    </rPh>
    <rPh sb="2" eb="3">
      <t>シ</t>
    </rPh>
    <rPh sb="4" eb="5">
      <t>エン</t>
    </rPh>
    <rPh sb="5" eb="7">
      <t>ケイヒ</t>
    </rPh>
    <rPh sb="8" eb="9">
      <t>タイ</t>
    </rPh>
    <rPh sb="10" eb="11">
      <t>ゾウ</t>
    </rPh>
    <rPh sb="12" eb="14">
      <t>シュウショク</t>
    </rPh>
    <rPh sb="14" eb="15">
      <t>シャ</t>
    </rPh>
    <phoneticPr fontId="3"/>
  </si>
  <si>
    <t>【母子家庭の母等訓練コース（優先型）】</t>
    <rPh sb="1" eb="5">
      <t>ボシカテイ</t>
    </rPh>
    <rPh sb="6" eb="10">
      <t>ハハトウクンレン</t>
    </rPh>
    <rPh sb="14" eb="17">
      <t>ユウセンガタ</t>
    </rPh>
    <phoneticPr fontId="3"/>
  </si>
  <si>
    <t>訓練修了者の人数</t>
    <rPh sb="0" eb="2">
      <t>クンレン</t>
    </rPh>
    <rPh sb="2" eb="5">
      <t>シュウリョウシャ</t>
    </rPh>
    <rPh sb="6" eb="8">
      <t>ニンズウ</t>
    </rPh>
    <phoneticPr fontId="3"/>
  </si>
  <si>
    <t>人</t>
    <rPh sb="0" eb="1">
      <t>ニン</t>
    </rPh>
    <phoneticPr fontId="3"/>
  </si>
  <si>
    <t>総　合　計</t>
    <rPh sb="0" eb="1">
      <t>ソウ</t>
    </rPh>
    <rPh sb="2" eb="3">
      <t>ゴウ</t>
    </rPh>
    <rPh sb="4" eb="5">
      <t>ケイ</t>
    </rPh>
    <phoneticPr fontId="3"/>
  </si>
  <si>
    <t>①＋②</t>
    <phoneticPr fontId="3"/>
  </si>
  <si>
    <t>就職退校者等のうち就職支援経費対象就職者の人数</t>
    <rPh sb="0" eb="2">
      <t>シュウショク</t>
    </rPh>
    <rPh sb="2" eb="5">
      <t>タイコウシャ</t>
    </rPh>
    <rPh sb="5" eb="6">
      <t>トウ</t>
    </rPh>
    <rPh sb="9" eb="11">
      <t>シュウショク</t>
    </rPh>
    <rPh sb="11" eb="13">
      <t>シエン</t>
    </rPh>
    <rPh sb="13" eb="15">
      <t>ケイヒ</t>
    </rPh>
    <rPh sb="15" eb="17">
      <t>タイショウ</t>
    </rPh>
    <rPh sb="17" eb="20">
      <t>シュウショクシャ</t>
    </rPh>
    <rPh sb="21" eb="23">
      <t>ニンズウ</t>
    </rPh>
    <phoneticPr fontId="3"/>
  </si>
  <si>
    <t>訓練修了者のうち就職支援経費対象就職者の人数</t>
    <rPh sb="0" eb="2">
      <t>クンレン</t>
    </rPh>
    <rPh sb="2" eb="4">
      <t>シュウリョウ</t>
    </rPh>
    <rPh sb="4" eb="5">
      <t>シャ</t>
    </rPh>
    <rPh sb="8" eb="10">
      <t>シュウショク</t>
    </rPh>
    <rPh sb="10" eb="12">
      <t>シエン</t>
    </rPh>
    <rPh sb="12" eb="14">
      <t>ケイヒ</t>
    </rPh>
    <rPh sb="14" eb="16">
      <t>タイショウ</t>
    </rPh>
    <rPh sb="16" eb="19">
      <t>シュウショクシャ</t>
    </rPh>
    <rPh sb="20" eb="22">
      <t>ニンズウ</t>
    </rPh>
    <phoneticPr fontId="3"/>
  </si>
  <si>
    <t>対象就職者の計</t>
    <rPh sb="0" eb="2">
      <t>タイショウ</t>
    </rPh>
    <rPh sb="2" eb="5">
      <t>シュウショクシャ</t>
    </rPh>
    <rPh sb="6" eb="7">
      <t>ケイ</t>
    </rPh>
    <phoneticPr fontId="3"/>
  </si>
  <si>
    <t>就職支援経費就職率</t>
    <rPh sb="0" eb="2">
      <t>シュウショク</t>
    </rPh>
    <rPh sb="2" eb="4">
      <t>シエン</t>
    </rPh>
    <rPh sb="4" eb="6">
      <t>ケイヒ</t>
    </rPh>
    <rPh sb="6" eb="9">
      <t>シュウショクリツ</t>
    </rPh>
    <phoneticPr fontId="3"/>
  </si>
  <si>
    <t>％</t>
    <phoneticPr fontId="3"/>
  </si>
  <si>
    <t>【知識等習得コース】</t>
    <rPh sb="1" eb="6">
      <t>チシキトウシュウトク</t>
    </rPh>
    <phoneticPr fontId="3"/>
  </si>
  <si>
    <t>就職支援経費月額単価（税抜）</t>
    <rPh sb="0" eb="2">
      <t>シュウショク</t>
    </rPh>
    <rPh sb="2" eb="4">
      <t>シエン</t>
    </rPh>
    <rPh sb="11" eb="12">
      <t>ゼイ</t>
    </rPh>
    <rPh sb="12" eb="13">
      <t>ヌ</t>
    </rPh>
    <phoneticPr fontId="3"/>
  </si>
  <si>
    <t>就職支援経費請求明細書</t>
    <rPh sb="0" eb="4">
      <t>シュウショクシエン</t>
    </rPh>
    <rPh sb="4" eb="6">
      <t>ケイヒ</t>
    </rPh>
    <rPh sb="6" eb="8">
      <t>セイキュウ</t>
    </rPh>
    <rPh sb="8" eb="11">
      <t>メイサイショ</t>
    </rPh>
    <phoneticPr fontId="3"/>
  </si>
  <si>
    <t>※内訳別紙就職支援経費請求明細書のとおり</t>
    <rPh sb="1" eb="3">
      <t>ウチワケ</t>
    </rPh>
    <rPh sb="3" eb="5">
      <t>ベッシ</t>
    </rPh>
    <rPh sb="5" eb="7">
      <t>シュウショク</t>
    </rPh>
    <rPh sb="7" eb="9">
      <t>シエン</t>
    </rPh>
    <rPh sb="9" eb="11">
      <t>ケイヒ</t>
    </rPh>
    <rPh sb="11" eb="13">
      <t>セイキュウ</t>
    </rPh>
    <rPh sb="13" eb="16">
      <t>メイサイショ</t>
    </rPh>
    <phoneticPr fontId="3"/>
  </si>
  <si>
    <t>算定月別就職支援経費</t>
    <rPh sb="4" eb="6">
      <t>シュウショク</t>
    </rPh>
    <rPh sb="6" eb="8">
      <t>シエン</t>
    </rPh>
    <rPh sb="8" eb="10">
      <t>ケイヒ</t>
    </rPh>
    <phoneticPr fontId="3"/>
  </si>
  <si>
    <t>就職支援経費請求書</t>
    <rPh sb="0" eb="2">
      <t>シュウショク</t>
    </rPh>
    <rPh sb="2" eb="4">
      <t>シエン</t>
    </rPh>
    <rPh sb="4" eb="6">
      <t>ケイヒ</t>
    </rPh>
    <rPh sb="6" eb="9">
      <t>セイキュウショ</t>
    </rPh>
    <phoneticPr fontId="3"/>
  </si>
  <si>
    <t>小　　　　　　　　　計</t>
    <rPh sb="0" eb="1">
      <t>ショウ</t>
    </rPh>
    <rPh sb="10" eb="11">
      <t>ケイ</t>
    </rPh>
    <phoneticPr fontId="3"/>
  </si>
  <si>
    <t>　　　　か月</t>
    <phoneticPr fontId="3"/>
  </si>
  <si>
    <t>　　年　　月　　日</t>
    <rPh sb="2" eb="3">
      <t>ネン</t>
    </rPh>
    <rPh sb="5" eb="6">
      <t>ガツ</t>
    </rPh>
    <rPh sb="8" eb="9">
      <t>ヒ</t>
    </rPh>
    <phoneticPr fontId="3"/>
  </si>
  <si>
    <t>　　年　　月　　日</t>
    <rPh sb="2" eb="3">
      <t>ネン</t>
    </rPh>
    <rPh sb="5" eb="6">
      <t>ツキ</t>
    </rPh>
    <rPh sb="8" eb="9">
      <t>ヒ</t>
    </rPh>
    <phoneticPr fontId="3"/>
  </si>
  <si>
    <t>令和　年度離職者等再就職訓練事業</t>
    <rPh sb="0" eb="2">
      <t>レイワ</t>
    </rPh>
    <phoneticPr fontId="3"/>
  </si>
  <si>
    <t>　　　　　　　　　　　　　科</t>
    <rPh sb="13" eb="14">
      <t>カ</t>
    </rPh>
    <phoneticPr fontId="3"/>
  </si>
  <si>
    <t>合計</t>
    <rPh sb="0" eb="1">
      <t>ゴウ</t>
    </rPh>
    <rPh sb="1" eb="2">
      <t>ケイ</t>
    </rPh>
    <phoneticPr fontId="3"/>
  </si>
  <si>
    <t>算定月別就職支援経費</t>
    <rPh sb="4" eb="8">
      <t>シュウショクシエン</t>
    </rPh>
    <rPh sb="8" eb="10">
      <t>ケイヒ</t>
    </rPh>
    <phoneticPr fontId="3"/>
  </si>
  <si>
    <t>滋賀県知事　　○○○○　　様</t>
    <rPh sb="0" eb="2">
      <t>シガ</t>
    </rPh>
    <rPh sb="2" eb="5">
      <t>ケンチジ</t>
    </rPh>
    <rPh sb="13" eb="14">
      <t>サマ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</si>
</sst>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月&quot;"/>
    <numFmt numFmtId="177" formatCode="0&quot;%&quot;"/>
    <numFmt numFmtId="178" formatCode="&quot;(&quot;#,##0&quot;)&quot;"/>
    <numFmt numFmtId="179" formatCode="#,###,##0&quot; &quot;"/>
    <numFmt numFmtId="180" formatCode="#,##0&quot; &quot;"/>
    <numFmt numFmtId="181" formatCode="#,###,###&quot; &quot;"/>
    <numFmt numFmtId="182" formatCode="[$-411]ggg\ e\ &quot;年&quot;\ m\ &quot;月&quot;\ d\ &quot;日&quot;"/>
    <numFmt numFmtId="183" formatCode="0.0%"/>
    <numFmt numFmtId="184" formatCode="#"/>
    <numFmt numFmtId="185" formatCode="0.0"/>
  </numFmts>
  <fonts count="11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z val="11"/>
      <color indexed="9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8"/>
      <name val="ＭＳ 明朝"/>
      <family val="1"/>
      <charset val="128"/>
    </font>
    <font>
      <vertAlign val="superscript"/>
      <sz val="12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44">
    <xf numFmtId="0" fontId="0" fillId="0" borderId="0" xfId="0">
      <alignment vertical="center"/>
    </xf>
    <xf numFmtId="0" fontId="0" fillId="0" borderId="0" xfId="0" applyFont="1" applyProtection="1">
      <alignment vertical="center"/>
      <protection locked="0"/>
    </xf>
    <xf numFmtId="0" fontId="7" fillId="0" borderId="0" xfId="0" applyFont="1" applyProtection="1">
      <alignment vertical="center"/>
      <protection locked="0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Font="1" applyAlignment="1" applyProtection="1">
      <alignment horizontal="right" vertical="center" textRotation="255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vertical="center" textRotation="255"/>
      <protection locked="0"/>
    </xf>
    <xf numFmtId="0" fontId="0" fillId="0" borderId="0" xfId="0" applyFont="1" applyFill="1" applyBorder="1" applyAlignment="1" applyProtection="1">
      <alignment horizontal="center" vertical="center" justifyLastLine="1"/>
      <protection locked="0"/>
    </xf>
    <xf numFmtId="0" fontId="0" fillId="0" borderId="0" xfId="0" applyFont="1" applyFill="1" applyBorder="1" applyAlignment="1" applyProtection="1">
      <alignment horizontal="center" vertical="center" shrinkToFit="1"/>
      <protection locked="0"/>
    </xf>
    <xf numFmtId="38" fontId="0" fillId="0" borderId="0" xfId="0" applyNumberFormat="1" applyFont="1" applyFill="1" applyBorder="1" applyAlignment="1" applyProtection="1">
      <alignment horizontal="center" vertical="center"/>
      <protection locked="0"/>
    </xf>
    <xf numFmtId="38" fontId="0" fillId="0" borderId="0" xfId="0" applyNumberFormat="1" applyFont="1" applyFill="1" applyBorder="1" applyAlignment="1" applyProtection="1">
      <alignment horizontal="center" vertical="center" textRotation="255"/>
      <protection locked="0"/>
    </xf>
    <xf numFmtId="0" fontId="5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distributed" vertical="center"/>
      <protection locked="0"/>
    </xf>
    <xf numFmtId="0" fontId="5" fillId="0" borderId="0" xfId="0" applyFont="1" applyBorder="1" applyProtection="1">
      <alignment vertical="center"/>
      <protection locked="0"/>
    </xf>
    <xf numFmtId="38" fontId="5" fillId="0" borderId="0" xfId="1" applyFont="1" applyBorder="1" applyProtection="1">
      <alignment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9" xfId="0" applyFont="1" applyBorder="1" applyProtection="1">
      <alignment vertical="center"/>
      <protection locked="0"/>
    </xf>
    <xf numFmtId="0" fontId="5" fillId="0" borderId="2" xfId="0" applyFont="1" applyBorder="1" applyProtection="1">
      <alignment vertical="center"/>
      <protection locked="0"/>
    </xf>
    <xf numFmtId="0" fontId="5" fillId="0" borderId="3" xfId="0" applyFont="1" applyBorder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2" fillId="0" borderId="2" xfId="0" applyFont="1" applyBorder="1" applyProtection="1">
      <alignment vertical="center"/>
      <protection locked="0"/>
    </xf>
    <xf numFmtId="0" fontId="2" fillId="0" borderId="0" xfId="0" applyFont="1" applyBorder="1" applyProtection="1">
      <alignment vertical="center"/>
      <protection locked="0"/>
    </xf>
    <xf numFmtId="0" fontId="2" fillId="0" borderId="1" xfId="0" applyFont="1" applyBorder="1" applyProtection="1">
      <alignment vertical="center"/>
      <protection locked="0"/>
    </xf>
    <xf numFmtId="0" fontId="5" fillId="0" borderId="2" xfId="0" applyFont="1" applyBorder="1" applyAlignment="1" applyProtection="1">
      <alignment vertical="center"/>
      <protection locked="0"/>
    </xf>
    <xf numFmtId="0" fontId="5" fillId="0" borderId="3" xfId="0" applyFont="1" applyBorder="1" applyAlignment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38" fontId="2" fillId="0" borderId="2" xfId="1" applyFont="1" applyBorder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 applyProtection="1">
      <alignment vertical="center"/>
      <protection locked="0"/>
    </xf>
    <xf numFmtId="0" fontId="10" fillId="0" borderId="0" xfId="0" applyFont="1">
      <alignment vertical="center"/>
    </xf>
    <xf numFmtId="0" fontId="5" fillId="0" borderId="2" xfId="0" applyFont="1" applyFill="1" applyBorder="1" applyAlignment="1" applyProtection="1">
      <alignment horizontal="center" vertical="center" justifyLastLine="1"/>
      <protection locked="0"/>
    </xf>
    <xf numFmtId="0" fontId="5" fillId="0" borderId="0" xfId="0" applyFont="1" applyAlignment="1" applyProtection="1">
      <alignment horizontal="distributed" vertical="center"/>
      <protection locked="0"/>
    </xf>
    <xf numFmtId="38" fontId="5" fillId="0" borderId="0" xfId="1" applyFont="1" applyFill="1" applyBorder="1" applyProtection="1">
      <alignment vertical="center"/>
      <protection locked="0"/>
    </xf>
    <xf numFmtId="0" fontId="5" fillId="0" borderId="0" xfId="0" applyFont="1" applyFill="1" applyBorder="1" applyAlignment="1" applyProtection="1">
      <alignment horizontal="center" vertical="center" justifyLastLine="1"/>
      <protection locked="0"/>
    </xf>
    <xf numFmtId="0" fontId="5" fillId="0" borderId="0" xfId="0" applyFont="1" applyFill="1" applyBorder="1" applyAlignment="1" applyProtection="1">
      <alignment horizontal="center" vertical="center" shrinkToFit="1"/>
      <protection locked="0"/>
    </xf>
    <xf numFmtId="179" fontId="0" fillId="0" borderId="0" xfId="1" applyNumberFormat="1" applyFont="1" applyFill="1" applyBorder="1" applyAlignment="1" applyProtection="1">
      <alignment horizontal="center" vertical="center" textRotation="255"/>
      <protection locked="0"/>
    </xf>
    <xf numFmtId="0" fontId="5" fillId="0" borderId="8" xfId="0" applyFont="1" applyFill="1" applyBorder="1" applyAlignment="1" applyProtection="1">
      <alignment horizontal="center" vertical="center" justifyLastLine="1"/>
      <protection locked="0"/>
    </xf>
    <xf numFmtId="181" fontId="5" fillId="0" borderId="0" xfId="1" applyNumberFormat="1" applyFont="1" applyFill="1" applyBorder="1" applyAlignment="1" applyProtection="1">
      <alignment horizontal="right" vertical="center" justifyLastLine="1"/>
      <protection hidden="1"/>
    </xf>
    <xf numFmtId="0" fontId="5" fillId="0" borderId="8" xfId="0" applyFont="1" applyFill="1" applyBorder="1" applyAlignment="1" applyProtection="1">
      <alignment vertical="center" justifyLastLine="1"/>
      <protection locked="0"/>
    </xf>
    <xf numFmtId="183" fontId="5" fillId="0" borderId="0" xfId="2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38" fontId="5" fillId="0" borderId="0" xfId="1" applyFont="1" applyAlignment="1" applyProtection="1">
      <alignment horizontal="center" vertical="center"/>
      <protection locked="0"/>
    </xf>
    <xf numFmtId="38" fontId="5" fillId="0" borderId="0" xfId="1" applyFont="1" applyFill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38" fontId="5" fillId="0" borderId="0" xfId="1" applyFont="1" applyBorder="1" applyAlignment="1" applyProtection="1">
      <alignment vertical="center"/>
      <protection locked="0"/>
    </xf>
    <xf numFmtId="38" fontId="5" fillId="0" borderId="0" xfId="1" applyFont="1" applyBorder="1" applyAlignment="1" applyProtection="1">
      <alignment horizontal="center" vertical="center"/>
      <protection locked="0"/>
    </xf>
    <xf numFmtId="38" fontId="5" fillId="0" borderId="0" xfId="1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distributed" vertical="center"/>
    </xf>
    <xf numFmtId="0" fontId="9" fillId="0" borderId="0" xfId="0" applyFont="1" applyProtection="1">
      <alignment vertical="center"/>
      <protection locked="0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7" xfId="0" applyFont="1" applyBorder="1" applyProtection="1">
      <alignment vertical="center"/>
      <protection locked="0"/>
    </xf>
    <xf numFmtId="0" fontId="2" fillId="0" borderId="8" xfId="0" applyFont="1" applyBorder="1" applyProtection="1">
      <alignment vertical="center"/>
      <protection locked="0"/>
    </xf>
    <xf numFmtId="0" fontId="2" fillId="0" borderId="9" xfId="0" applyFont="1" applyBorder="1" applyProtection="1">
      <alignment vertical="center"/>
      <protection locked="0"/>
    </xf>
    <xf numFmtId="0" fontId="2" fillId="0" borderId="6" xfId="0" applyFont="1" applyBorder="1" applyProtection="1">
      <alignment vertical="center"/>
      <protection locked="0"/>
    </xf>
    <xf numFmtId="0" fontId="2" fillId="0" borderId="5" xfId="0" applyFont="1" applyBorder="1" applyProtection="1">
      <alignment vertical="center"/>
      <protection locked="0"/>
    </xf>
    <xf numFmtId="0" fontId="4" fillId="0" borderId="0" xfId="0" applyFont="1" applyAlignment="1" applyProtection="1">
      <alignment horizontal="distributed" vertical="center" indent="9"/>
      <protection locked="0"/>
    </xf>
    <xf numFmtId="0" fontId="4" fillId="0" borderId="2" xfId="0" applyFont="1" applyBorder="1" applyAlignment="1" applyProtection="1">
      <alignment horizontal="distributed" vertical="center" indent="9"/>
      <protection locked="0"/>
    </xf>
    <xf numFmtId="0" fontId="2" fillId="0" borderId="10" xfId="0" applyFont="1" applyBorder="1" applyAlignment="1" applyProtection="1">
      <alignment horizontal="distributed" vertical="center" inden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181" fontId="2" fillId="0" borderId="2" xfId="1" applyNumberFormat="1" applyFont="1" applyBorder="1" applyProtection="1">
      <alignment vertical="center"/>
      <protection hidden="1"/>
    </xf>
    <xf numFmtId="0" fontId="2" fillId="0" borderId="11" xfId="0" applyFont="1" applyBorder="1" applyProtection="1">
      <alignment vertical="center"/>
      <protection locked="0"/>
    </xf>
    <xf numFmtId="0" fontId="2" fillId="0" borderId="4" xfId="0" applyFont="1" applyBorder="1" applyProtection="1">
      <alignment vertical="center"/>
      <protection locked="0"/>
    </xf>
    <xf numFmtId="182" fontId="2" fillId="0" borderId="0" xfId="0" applyNumberFormat="1" applyFont="1" applyAlignment="1" applyProtection="1">
      <alignment horizontal="distributed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181" fontId="2" fillId="0" borderId="6" xfId="1" applyNumberFormat="1" applyFont="1" applyBorder="1" applyAlignment="1" applyProtection="1">
      <alignment vertical="center"/>
      <protection hidden="1"/>
    </xf>
    <xf numFmtId="0" fontId="2" fillId="0" borderId="10" xfId="0" applyFont="1" applyBorder="1" applyAlignment="1" applyProtection="1">
      <alignment horizontal="distributed" vertical="center" wrapText="1" indent="1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182" fontId="2" fillId="0" borderId="11" xfId="0" applyNumberFormat="1" applyFont="1" applyBorder="1" applyAlignment="1" applyProtection="1">
      <alignment horizontal="center" vertical="center"/>
      <protection locked="0"/>
    </xf>
    <xf numFmtId="182" fontId="2" fillId="0" borderId="0" xfId="0" applyNumberFormat="1" applyFont="1" applyBorder="1" applyAlignment="1" applyProtection="1">
      <alignment horizontal="center" vertical="center"/>
      <protection locked="0"/>
    </xf>
    <xf numFmtId="182" fontId="2" fillId="0" borderId="2" xfId="0" applyNumberFormat="1" applyFont="1" applyBorder="1" applyAlignment="1" applyProtection="1">
      <alignment horizontal="center" vertical="center"/>
      <protection locked="0"/>
    </xf>
    <xf numFmtId="182" fontId="2" fillId="0" borderId="4" xfId="0" applyNumberFormat="1" applyFont="1" applyBorder="1" applyAlignment="1" applyProtection="1">
      <alignment horizontal="center" vertical="center"/>
      <protection locked="0"/>
    </xf>
    <xf numFmtId="182" fontId="2" fillId="0" borderId="1" xfId="0" applyNumberFormat="1" applyFont="1" applyBorder="1" applyAlignment="1" applyProtection="1">
      <alignment horizontal="center" vertical="center"/>
      <protection locked="0"/>
    </xf>
    <xf numFmtId="182" fontId="2" fillId="0" borderId="3" xfId="0" applyNumberFormat="1" applyFont="1" applyBorder="1" applyAlignment="1" applyProtection="1">
      <alignment horizontal="center" vertical="center"/>
      <protection locked="0"/>
    </xf>
    <xf numFmtId="179" fontId="0" fillId="0" borderId="14" xfId="1" applyNumberFormat="1" applyFont="1" applyFill="1" applyBorder="1" applyAlignment="1" applyProtection="1">
      <alignment horizontal="center" vertical="center" textRotation="255"/>
      <protection locked="0"/>
    </xf>
    <xf numFmtId="179" fontId="0" fillId="0" borderId="13" xfId="1" applyNumberFormat="1" applyFont="1" applyFill="1" applyBorder="1" applyAlignment="1" applyProtection="1">
      <alignment horizontal="center" vertical="center" textRotation="255"/>
      <protection locked="0"/>
    </xf>
    <xf numFmtId="179" fontId="0" fillId="0" borderId="10" xfId="1" applyNumberFormat="1" applyFont="1" applyFill="1" applyBorder="1" applyAlignment="1" applyProtection="1">
      <alignment horizontal="center" vertical="center" textRotation="255"/>
      <protection locked="0"/>
    </xf>
    <xf numFmtId="0" fontId="5" fillId="0" borderId="14" xfId="0" applyFont="1" applyBorder="1" applyAlignment="1" applyProtection="1">
      <alignment horizontal="center" vertical="center" textRotation="255"/>
      <protection locked="0"/>
    </xf>
    <xf numFmtId="0" fontId="5" fillId="0" borderId="15" xfId="0" applyFont="1" applyBorder="1" applyAlignment="1" applyProtection="1">
      <alignment horizontal="center" vertical="center" textRotation="255"/>
      <protection locked="0"/>
    </xf>
    <xf numFmtId="0" fontId="5" fillId="0" borderId="13" xfId="0" applyFont="1" applyBorder="1" applyAlignment="1" applyProtection="1">
      <alignment horizontal="center" vertical="center" textRotation="255"/>
      <protection locked="0"/>
    </xf>
    <xf numFmtId="180" fontId="5" fillId="0" borderId="14" xfId="1" applyNumberFormat="1" applyFont="1" applyFill="1" applyBorder="1" applyAlignment="1" applyProtection="1">
      <alignment horizontal="center" vertical="center" textRotation="255" shrinkToFit="1"/>
      <protection locked="0"/>
    </xf>
    <xf numFmtId="180" fontId="5" fillId="0" borderId="15" xfId="1" applyNumberFormat="1" applyFont="1" applyFill="1" applyBorder="1" applyAlignment="1" applyProtection="1">
      <alignment horizontal="center" vertical="center" textRotation="255" shrinkToFit="1"/>
      <protection locked="0"/>
    </xf>
    <xf numFmtId="180" fontId="5" fillId="0" borderId="13" xfId="1" applyNumberFormat="1" applyFont="1" applyFill="1" applyBorder="1" applyAlignment="1" applyProtection="1">
      <alignment horizontal="center" vertical="center" textRotation="255" shrinkToFit="1"/>
      <protection locked="0"/>
    </xf>
    <xf numFmtId="38" fontId="0" fillId="0" borderId="7" xfId="0" applyNumberFormat="1" applyFont="1" applyFill="1" applyBorder="1" applyAlignment="1" applyProtection="1">
      <alignment horizontal="center" vertical="center"/>
      <protection locked="0"/>
    </xf>
    <xf numFmtId="38" fontId="0" fillId="0" borderId="4" xfId="0" applyNumberFormat="1" applyFont="1" applyFill="1" applyBorder="1" applyAlignment="1" applyProtection="1">
      <alignment horizontal="center" vertical="center"/>
      <protection locked="0"/>
    </xf>
    <xf numFmtId="38" fontId="0" fillId="0" borderId="9" xfId="0" applyNumberFormat="1" applyFont="1" applyFill="1" applyBorder="1" applyAlignment="1" applyProtection="1">
      <alignment horizontal="center" vertical="center"/>
      <protection locked="0"/>
    </xf>
    <xf numFmtId="38" fontId="0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 applyProtection="1">
      <alignment horizontal="center" vertical="center"/>
      <protection locked="0"/>
    </xf>
    <xf numFmtId="0" fontId="5" fillId="0" borderId="5" xfId="0" applyFont="1" applyFill="1" applyBorder="1" applyAlignment="1" applyProtection="1">
      <alignment horizontal="center" vertical="center"/>
      <protection locked="0"/>
    </xf>
    <xf numFmtId="0" fontId="5" fillId="0" borderId="10" xfId="0" applyNumberFormat="1" applyFont="1" applyBorder="1" applyAlignment="1" applyProtection="1">
      <alignment horizontal="center" vertical="center"/>
      <protection locked="0"/>
    </xf>
    <xf numFmtId="177" fontId="5" fillId="0" borderId="10" xfId="0" applyNumberFormat="1" applyFont="1" applyBorder="1" applyAlignment="1" applyProtection="1">
      <alignment horizontal="center" vertical="center" shrinkToFit="1"/>
      <protection locked="0"/>
    </xf>
    <xf numFmtId="177" fontId="5" fillId="0" borderId="10" xfId="0" applyNumberFormat="1" applyFont="1" applyFill="1" applyBorder="1" applyAlignment="1" applyProtection="1">
      <alignment horizontal="center" vertical="center" shrinkToFit="1"/>
      <protection locked="0"/>
    </xf>
    <xf numFmtId="0" fontId="9" fillId="0" borderId="7" xfId="0" applyFont="1" applyBorder="1" applyAlignment="1" applyProtection="1">
      <alignment vertical="center" wrapText="1"/>
      <protection locked="0"/>
    </xf>
    <xf numFmtId="0" fontId="9" fillId="0" borderId="4" xfId="0" applyFont="1" applyBorder="1" applyProtection="1">
      <alignment vertical="center"/>
      <protection locked="0"/>
    </xf>
    <xf numFmtId="0" fontId="9" fillId="0" borderId="8" xfId="0" applyFont="1" applyBorder="1" applyProtection="1">
      <alignment vertical="center"/>
      <protection locked="0"/>
    </xf>
    <xf numFmtId="0" fontId="9" fillId="0" borderId="1" xfId="0" applyFont="1" applyBorder="1" applyProtection="1">
      <alignment vertical="center"/>
      <protection locked="0"/>
    </xf>
    <xf numFmtId="0" fontId="9" fillId="0" borderId="9" xfId="0" applyFont="1" applyBorder="1" applyProtection="1">
      <alignment vertical="center"/>
      <protection locked="0"/>
    </xf>
    <xf numFmtId="0" fontId="9" fillId="0" borderId="3" xfId="0" applyFont="1" applyBorder="1" applyProtection="1">
      <alignment vertical="center"/>
      <protection locked="0"/>
    </xf>
    <xf numFmtId="0" fontId="5" fillId="0" borderId="10" xfId="0" applyNumberFormat="1" applyFont="1" applyBorder="1" applyAlignment="1" applyProtection="1">
      <alignment horizontal="center" vertical="center" shrinkToFit="1"/>
      <protection locked="0"/>
    </xf>
    <xf numFmtId="178" fontId="5" fillId="2" borderId="9" xfId="1" applyNumberFormat="1" applyFont="1" applyFill="1" applyBorder="1" applyAlignment="1" applyProtection="1">
      <alignment horizontal="right" vertical="center" shrinkToFit="1"/>
      <protection hidden="1"/>
    </xf>
    <xf numFmtId="178" fontId="5" fillId="2" borderId="3" xfId="1" applyNumberFormat="1" applyFont="1" applyFill="1" applyBorder="1" applyAlignment="1" applyProtection="1">
      <alignment horizontal="right" vertical="center" shrinkToFit="1"/>
      <protection hidden="1"/>
    </xf>
    <xf numFmtId="178" fontId="5" fillId="2" borderId="2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Protection="1">
      <alignment vertical="center"/>
      <protection locked="0"/>
    </xf>
    <xf numFmtId="0" fontId="5" fillId="0" borderId="11" xfId="0" applyFont="1" applyFill="1" applyBorder="1" applyProtection="1">
      <alignment vertical="center"/>
      <protection locked="0"/>
    </xf>
    <xf numFmtId="0" fontId="5" fillId="0" borderId="4" xfId="0" applyFont="1" applyFill="1" applyBorder="1" applyProtection="1">
      <alignment vertical="center"/>
      <protection locked="0"/>
    </xf>
    <xf numFmtId="0" fontId="5" fillId="0" borderId="8" xfId="0" applyFont="1" applyFill="1" applyBorder="1" applyProtection="1">
      <alignment vertical="center"/>
      <protection locked="0"/>
    </xf>
    <xf numFmtId="0" fontId="5" fillId="0" borderId="0" xfId="0" applyFont="1" applyFill="1" applyBorder="1" applyProtection="1">
      <alignment vertical="center"/>
      <protection locked="0"/>
    </xf>
    <xf numFmtId="0" fontId="5" fillId="0" borderId="1" xfId="0" applyFont="1" applyFill="1" applyBorder="1" applyProtection="1">
      <alignment vertical="center"/>
      <protection locked="0"/>
    </xf>
    <xf numFmtId="0" fontId="5" fillId="0" borderId="9" xfId="0" applyFont="1" applyFill="1" applyBorder="1" applyProtection="1">
      <alignment vertical="center"/>
      <protection locked="0"/>
    </xf>
    <xf numFmtId="0" fontId="5" fillId="0" borderId="2" xfId="0" applyFont="1" applyFill="1" applyBorder="1" applyProtection="1">
      <alignment vertical="center"/>
      <protection locked="0"/>
    </xf>
    <xf numFmtId="0" fontId="5" fillId="0" borderId="3" xfId="0" applyFont="1" applyFill="1" applyBorder="1" applyProtection="1">
      <alignment vertical="center"/>
      <protection locked="0"/>
    </xf>
    <xf numFmtId="0" fontId="9" fillId="0" borderId="7" xfId="0" applyFont="1" applyBorder="1" applyProtection="1">
      <alignment vertical="center"/>
      <protection locked="0"/>
    </xf>
    <xf numFmtId="180" fontId="5" fillId="2" borderId="7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4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8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1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11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182" fontId="0" fillId="0" borderId="0" xfId="0" applyNumberFormat="1" applyFont="1" applyAlignment="1" applyProtection="1">
      <alignment horizontal="right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38" fontId="5" fillId="0" borderId="2" xfId="1" applyFont="1" applyBorder="1" applyAlignment="1" applyProtection="1">
      <alignment horizontal="right" vertical="center"/>
      <protection locked="0"/>
    </xf>
    <xf numFmtId="0" fontId="5" fillId="0" borderId="7" xfId="0" applyFont="1" applyBorder="1" applyAlignment="1" applyProtection="1">
      <alignment horizontal="distributed" vertical="center" justifyLastLine="1"/>
      <protection locked="0"/>
    </xf>
    <xf numFmtId="0" fontId="5" fillId="0" borderId="4" xfId="0" applyFont="1" applyBorder="1" applyAlignment="1" applyProtection="1">
      <alignment horizontal="distributed" vertical="center" justifyLastLine="1"/>
      <protection locked="0"/>
    </xf>
    <xf numFmtId="0" fontId="5" fillId="0" borderId="8" xfId="0" applyFont="1" applyBorder="1" applyAlignment="1" applyProtection="1">
      <alignment horizontal="distributed" vertical="center" justifyLastLine="1"/>
      <protection locked="0"/>
    </xf>
    <xf numFmtId="0" fontId="5" fillId="0" borderId="1" xfId="0" applyFont="1" applyBorder="1" applyAlignment="1" applyProtection="1">
      <alignment horizontal="distributed" vertical="center" justifyLastLine="1"/>
      <protection locked="0"/>
    </xf>
    <xf numFmtId="0" fontId="5" fillId="0" borderId="9" xfId="0" applyFont="1" applyBorder="1" applyAlignment="1" applyProtection="1">
      <alignment horizontal="distributed" vertical="center" justifyLastLine="1"/>
      <protection locked="0"/>
    </xf>
    <xf numFmtId="0" fontId="5" fillId="0" borderId="3" xfId="0" applyFont="1" applyBorder="1" applyAlignment="1" applyProtection="1">
      <alignment horizontal="distributed" vertical="center" justifyLastLine="1"/>
      <protection locked="0"/>
    </xf>
    <xf numFmtId="0" fontId="5" fillId="0" borderId="6" xfId="0" applyFont="1" applyBorder="1" applyProtection="1">
      <alignment vertical="center"/>
      <protection locked="0"/>
    </xf>
    <xf numFmtId="0" fontId="5" fillId="0" borderId="5" xfId="0" applyFont="1" applyBorder="1" applyProtection="1">
      <alignment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distributed" vertical="center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5" fillId="0" borderId="11" xfId="0" applyFont="1" applyFill="1" applyBorder="1" applyAlignment="1" applyProtection="1">
      <alignment horizontal="center" vertical="center"/>
      <protection hidden="1"/>
    </xf>
    <xf numFmtId="0" fontId="5" fillId="0" borderId="4" xfId="0" applyFont="1" applyFill="1" applyBorder="1" applyAlignment="1" applyProtection="1">
      <alignment horizontal="center" vertical="center"/>
      <protection hidden="1"/>
    </xf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9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176" fontId="5" fillId="2" borderId="7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4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9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0" applyFont="1" applyFill="1" applyBorder="1" applyAlignment="1" applyProtection="1">
      <alignment horizontal="center" vertical="center" justifyLastLine="1"/>
      <protection locked="0"/>
    </xf>
    <xf numFmtId="0" fontId="5" fillId="0" borderId="11" xfId="0" applyFont="1" applyFill="1" applyBorder="1" applyAlignment="1" applyProtection="1">
      <alignment horizontal="center" vertical="center" justifyLastLine="1"/>
      <protection locked="0"/>
    </xf>
    <xf numFmtId="0" fontId="5" fillId="0" borderId="9" xfId="0" applyFont="1" applyFill="1" applyBorder="1" applyAlignment="1" applyProtection="1">
      <alignment horizontal="center" vertical="center" justifyLastLine="1"/>
      <protection locked="0"/>
    </xf>
    <xf numFmtId="0" fontId="5" fillId="0" borderId="2" xfId="0" applyFont="1" applyFill="1" applyBorder="1" applyAlignment="1" applyProtection="1">
      <alignment horizontal="center" vertical="center" justifyLastLine="1"/>
      <protection locked="0"/>
    </xf>
    <xf numFmtId="0" fontId="5" fillId="0" borderId="11" xfId="0" applyFont="1" applyFill="1" applyBorder="1" applyAlignment="1" applyProtection="1">
      <alignment horizontal="center" vertical="center" shrinkToFit="1"/>
      <protection locked="0"/>
    </xf>
    <xf numFmtId="0" fontId="5" fillId="0" borderId="4" xfId="0" applyFont="1" applyFill="1" applyBorder="1" applyAlignment="1" applyProtection="1">
      <alignment horizontal="center" vertical="center" shrinkToFit="1"/>
      <protection locked="0"/>
    </xf>
    <xf numFmtId="0" fontId="5" fillId="0" borderId="2" xfId="0" applyFont="1" applyFill="1" applyBorder="1" applyAlignment="1" applyProtection="1">
      <alignment horizontal="center" vertical="center" shrinkToFit="1"/>
      <protection locked="0"/>
    </xf>
    <xf numFmtId="0" fontId="5" fillId="0" borderId="3" xfId="0" applyFont="1" applyFill="1" applyBorder="1" applyAlignment="1" applyProtection="1">
      <alignment horizontal="center" vertical="center" shrinkToFit="1"/>
      <protection locked="0"/>
    </xf>
    <xf numFmtId="38" fontId="0" fillId="0" borderId="10" xfId="0" applyNumberFormat="1" applyFont="1" applyFill="1" applyBorder="1" applyAlignment="1" applyProtection="1">
      <alignment horizontal="center" vertical="center"/>
      <protection locked="0"/>
    </xf>
    <xf numFmtId="181" fontId="5" fillId="2" borderId="10" xfId="1" applyNumberFormat="1" applyFont="1" applyFill="1" applyBorder="1" applyAlignment="1" applyProtection="1">
      <alignment horizontal="right" vertical="center" justifyLastLine="1"/>
      <protection hidden="1"/>
    </xf>
    <xf numFmtId="0" fontId="5" fillId="0" borderId="4" xfId="0" applyFont="1" applyFill="1" applyBorder="1" applyAlignment="1" applyProtection="1">
      <alignment horizontal="center" vertical="center" justifyLastLine="1"/>
      <protection locked="0"/>
    </xf>
    <xf numFmtId="0" fontId="5" fillId="0" borderId="3" xfId="0" applyFont="1" applyFill="1" applyBorder="1" applyAlignment="1" applyProtection="1">
      <alignment horizontal="center" vertical="center" justifyLastLine="1"/>
      <protection locked="0"/>
    </xf>
    <xf numFmtId="181" fontId="5" fillId="2" borderId="7" xfId="1" applyNumberFormat="1" applyFont="1" applyFill="1" applyBorder="1" applyAlignment="1" applyProtection="1">
      <alignment horizontal="right" vertical="center" justifyLastLine="1"/>
      <protection hidden="1"/>
    </xf>
    <xf numFmtId="181" fontId="5" fillId="2" borderId="11" xfId="1" applyNumberFormat="1" applyFont="1" applyFill="1" applyBorder="1" applyAlignment="1" applyProtection="1">
      <alignment horizontal="right" vertical="center" justifyLastLine="1"/>
      <protection hidden="1"/>
    </xf>
    <xf numFmtId="181" fontId="5" fillId="2" borderId="4" xfId="1" applyNumberFormat="1" applyFont="1" applyFill="1" applyBorder="1" applyAlignment="1" applyProtection="1">
      <alignment horizontal="right" vertical="center" justifyLastLine="1"/>
      <protection hidden="1"/>
    </xf>
    <xf numFmtId="181" fontId="5" fillId="2" borderId="9" xfId="1" applyNumberFormat="1" applyFont="1" applyFill="1" applyBorder="1" applyAlignment="1" applyProtection="1">
      <alignment horizontal="right" vertical="center" justifyLastLine="1"/>
      <protection hidden="1"/>
    </xf>
    <xf numFmtId="181" fontId="5" fillId="2" borderId="2" xfId="1" applyNumberFormat="1" applyFont="1" applyFill="1" applyBorder="1" applyAlignment="1" applyProtection="1">
      <alignment horizontal="right" vertical="center" justifyLastLine="1"/>
      <protection hidden="1"/>
    </xf>
    <xf numFmtId="181" fontId="5" fillId="2" borderId="3" xfId="1" applyNumberFormat="1" applyFont="1" applyFill="1" applyBorder="1" applyAlignment="1" applyProtection="1">
      <alignment horizontal="right" vertical="center" justifyLastLine="1"/>
      <protection hidden="1"/>
    </xf>
    <xf numFmtId="0" fontId="5" fillId="0" borderId="12" xfId="0" applyFont="1" applyBorder="1" applyAlignment="1" applyProtection="1">
      <alignment horizontal="center" vertical="center" shrinkToFit="1"/>
      <protection locked="0"/>
    </xf>
    <xf numFmtId="0" fontId="5" fillId="0" borderId="6" xfId="0" applyFont="1" applyBorder="1" applyAlignment="1" applyProtection="1">
      <alignment horizontal="center" vertical="center" shrinkToFit="1"/>
      <protection locked="0"/>
    </xf>
    <xf numFmtId="0" fontId="5" fillId="0" borderId="5" xfId="0" applyFont="1" applyBorder="1" applyAlignment="1" applyProtection="1">
      <alignment horizontal="center" vertical="center" shrinkToFit="1"/>
      <protection locked="0"/>
    </xf>
    <xf numFmtId="0" fontId="5" fillId="0" borderId="7" xfId="0" applyFont="1" applyBorder="1" applyAlignment="1" applyProtection="1">
      <alignment horizontal="center" vertical="center" shrinkToFit="1"/>
      <protection locked="0"/>
    </xf>
    <xf numFmtId="0" fontId="5" fillId="0" borderId="8" xfId="0" applyFont="1" applyBorder="1" applyAlignment="1" applyProtection="1">
      <alignment horizontal="center" vertical="center" shrinkToFi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2" xfId="0" applyFont="1" applyBorder="1" applyProtection="1">
      <alignment vertical="center"/>
      <protection locked="0"/>
    </xf>
    <xf numFmtId="0" fontId="5" fillId="0" borderId="3" xfId="0" applyFont="1" applyBorder="1" applyProtection="1">
      <alignment vertical="center"/>
      <protection locked="0"/>
    </xf>
    <xf numFmtId="0" fontId="5" fillId="0" borderId="9" xfId="0" applyFont="1" applyBorder="1" applyAlignment="1" applyProtection="1">
      <alignment horizontal="center" vertical="center" shrinkToFit="1"/>
      <protection locked="0"/>
    </xf>
    <xf numFmtId="0" fontId="5" fillId="0" borderId="2" xfId="0" applyFont="1" applyBorder="1" applyAlignment="1" applyProtection="1">
      <alignment horizontal="center" vertical="center" shrinkToFit="1"/>
      <protection locked="0"/>
    </xf>
    <xf numFmtId="0" fontId="5" fillId="0" borderId="3" xfId="0" applyFont="1" applyBorder="1" applyAlignment="1" applyProtection="1">
      <alignment horizontal="center" vertical="center" shrinkToFit="1"/>
      <protection locked="0"/>
    </xf>
    <xf numFmtId="0" fontId="5" fillId="0" borderId="10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 applyProtection="1">
      <alignment horizontal="center" vertical="center"/>
      <protection hidden="1"/>
    </xf>
    <xf numFmtId="0" fontId="5" fillId="0" borderId="10" xfId="0" applyFont="1" applyBorder="1" applyAlignment="1" applyProtection="1">
      <alignment horizontal="center" vertical="center" textRotation="255"/>
      <protection locked="0"/>
    </xf>
    <xf numFmtId="0" fontId="5" fillId="0" borderId="10" xfId="0" applyFont="1" applyBorder="1" applyAlignment="1" applyProtection="1">
      <alignment horizontal="distributed" vertical="center" justifyLastLine="1"/>
      <protection locked="0"/>
    </xf>
    <xf numFmtId="0" fontId="9" fillId="0" borderId="4" xfId="0" applyFont="1" applyBorder="1" applyAlignment="1" applyProtection="1">
      <alignment vertical="center" wrapText="1"/>
      <protection locked="0"/>
    </xf>
    <xf numFmtId="0" fontId="9" fillId="0" borderId="8" xfId="0" applyFont="1" applyBorder="1" applyAlignment="1" applyProtection="1">
      <alignment vertical="center" wrapText="1"/>
      <protection locked="0"/>
    </xf>
    <xf numFmtId="0" fontId="9" fillId="0" borderId="1" xfId="0" applyFont="1" applyBorder="1" applyAlignment="1" applyProtection="1">
      <alignment vertical="center" wrapText="1"/>
      <protection locked="0"/>
    </xf>
    <xf numFmtId="0" fontId="9" fillId="0" borderId="9" xfId="0" applyFont="1" applyBorder="1" applyAlignment="1" applyProtection="1">
      <alignment vertical="center" wrapText="1"/>
      <protection locked="0"/>
    </xf>
    <xf numFmtId="0" fontId="9" fillId="0" borderId="3" xfId="0" applyFont="1" applyBorder="1" applyAlignment="1" applyProtection="1">
      <alignment vertical="center" wrapText="1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right" vertical="center"/>
      <protection locked="0"/>
    </xf>
    <xf numFmtId="0" fontId="5" fillId="0" borderId="6" xfId="0" applyFont="1" applyBorder="1" applyAlignment="1" applyProtection="1">
      <alignment horizontal="right" vertical="center"/>
      <protection locked="0"/>
    </xf>
    <xf numFmtId="184" fontId="5" fillId="0" borderId="12" xfId="0" applyNumberFormat="1" applyFont="1" applyBorder="1" applyAlignment="1" applyProtection="1">
      <alignment horizontal="right" vertical="center"/>
      <protection hidden="1"/>
    </xf>
    <xf numFmtId="184" fontId="5" fillId="0" borderId="6" xfId="0" applyNumberFormat="1" applyFont="1" applyBorder="1" applyAlignment="1" applyProtection="1">
      <alignment horizontal="right" vertical="center"/>
      <protection hidden="1"/>
    </xf>
    <xf numFmtId="185" fontId="5" fillId="0" borderId="12" xfId="0" applyNumberFormat="1" applyFont="1" applyBorder="1" applyAlignment="1" applyProtection="1">
      <alignment horizontal="right" vertical="center"/>
      <protection hidden="1"/>
    </xf>
    <xf numFmtId="185" fontId="5" fillId="0" borderId="6" xfId="0" applyNumberFormat="1" applyFont="1" applyBorder="1" applyAlignment="1" applyProtection="1">
      <alignment horizontal="right" vertical="center"/>
      <protection hidden="1"/>
    </xf>
    <xf numFmtId="9" fontId="5" fillId="0" borderId="11" xfId="2" applyFont="1" applyBorder="1" applyAlignment="1" applyProtection="1">
      <alignment horizontal="center" vertical="center"/>
      <protection locked="0"/>
    </xf>
    <xf numFmtId="9" fontId="5" fillId="0" borderId="4" xfId="2" applyFont="1" applyBorder="1" applyAlignment="1" applyProtection="1">
      <alignment horizontal="center" vertical="center"/>
      <protection locked="0"/>
    </xf>
    <xf numFmtId="9" fontId="5" fillId="0" borderId="2" xfId="2" applyFont="1" applyBorder="1" applyAlignment="1" applyProtection="1">
      <alignment horizontal="center" vertical="center"/>
      <protection locked="0"/>
    </xf>
    <xf numFmtId="9" fontId="5" fillId="0" borderId="3" xfId="2" applyFont="1" applyBorder="1" applyAlignment="1" applyProtection="1">
      <alignment horizontal="center" vertical="center"/>
      <protection locked="0"/>
    </xf>
    <xf numFmtId="181" fontId="5" fillId="2" borderId="5" xfId="0" applyNumberFormat="1" applyFont="1" applyFill="1" applyBorder="1" applyAlignment="1" applyProtection="1">
      <alignment horizontal="right" vertical="center" justifyLastLine="1"/>
      <protection hidden="1"/>
    </xf>
    <xf numFmtId="181" fontId="5" fillId="2" borderId="10" xfId="0" applyNumberFormat="1" applyFont="1" applyFill="1" applyBorder="1" applyAlignment="1" applyProtection="1">
      <alignment horizontal="right" vertical="center" justifyLastLine="1"/>
      <protection hidden="1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37</xdr:row>
      <xdr:rowOff>57150</xdr:rowOff>
    </xdr:from>
    <xdr:to>
      <xdr:col>8</xdr:col>
      <xdr:colOff>22225</xdr:colOff>
      <xdr:row>43</xdr:row>
      <xdr:rowOff>219075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575" y="8162925"/>
          <a:ext cx="2051050" cy="15906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押印を省略する場合または電子メールによる提出を行う場合は、</a:t>
          </a:r>
          <a:r>
            <a:rPr kumimoji="1" lang="en-US" altLang="ja-JP" sz="1100"/>
            <a:t>※</a:t>
          </a:r>
          <a:r>
            <a:rPr kumimoji="1" lang="ja-JP" altLang="en-US" sz="1100"/>
            <a:t>の項目を必ず記入してください。</a:t>
          </a:r>
          <a:endParaRPr kumimoji="1" lang="en-US" altLang="ja-JP" sz="1100"/>
        </a:p>
        <a:p>
          <a:r>
            <a:rPr kumimoji="1" lang="ja-JP" altLang="en-US" sz="1100"/>
            <a:t>（担当者と発行責任者が同一の場合は担当者の省略可能）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G45"/>
  <sheetViews>
    <sheetView tabSelected="1" view="pageBreakPreview" zoomScaleNormal="100" zoomScaleSheetLayoutView="100" workbookViewId="0">
      <selection activeCell="J15" sqref="J15:AA18"/>
    </sheetView>
  </sheetViews>
  <sheetFormatPr defaultColWidth="3.375" defaultRowHeight="18.75" customHeight="1" x14ac:dyDescent="0.15"/>
  <cols>
    <col min="1" max="8" width="3.375" style="26" customWidth="1"/>
    <col min="9" max="27" width="3.875" style="26" customWidth="1"/>
    <col min="28" max="29" width="3.375" style="26"/>
    <col min="30" max="30" width="6.625" style="26" customWidth="1"/>
    <col min="31" max="33" width="11.75" style="26" bestFit="1" customWidth="1"/>
    <col min="34" max="16384" width="3.375" style="26"/>
  </cols>
  <sheetData>
    <row r="1" spans="1:33" ht="18.75" customHeight="1" x14ac:dyDescent="0.15">
      <c r="A1" s="59" t="s">
        <v>71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G1" s="20"/>
    </row>
    <row r="2" spans="1:33" ht="18.75" customHeight="1" x14ac:dyDescent="0.1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C2" s="26" t="s">
        <v>27</v>
      </c>
    </row>
    <row r="3" spans="1:33" ht="18.75" customHeight="1" x14ac:dyDescent="0.15">
      <c r="A3" s="61" t="s">
        <v>0</v>
      </c>
      <c r="B3" s="61"/>
      <c r="C3" s="61"/>
      <c r="D3" s="61"/>
      <c r="E3" s="61"/>
      <c r="F3" s="61"/>
      <c r="G3" s="61"/>
      <c r="H3" s="61"/>
      <c r="I3" s="62" t="s">
        <v>76</v>
      </c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4"/>
      <c r="AC3" s="26" t="s">
        <v>28</v>
      </c>
    </row>
    <row r="4" spans="1:33" ht="18.75" customHeight="1" x14ac:dyDescent="0.15">
      <c r="A4" s="61"/>
      <c r="B4" s="61"/>
      <c r="C4" s="61"/>
      <c r="D4" s="61"/>
      <c r="E4" s="61"/>
      <c r="F4" s="61"/>
      <c r="G4" s="61"/>
      <c r="H4" s="61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7"/>
      <c r="AC4" s="26" t="s">
        <v>29</v>
      </c>
      <c r="AD4" s="20"/>
    </row>
    <row r="5" spans="1:33" ht="18.75" customHeight="1" x14ac:dyDescent="0.15">
      <c r="A5" s="61"/>
      <c r="B5" s="61"/>
      <c r="C5" s="61"/>
      <c r="D5" s="61"/>
      <c r="E5" s="61"/>
      <c r="F5" s="61"/>
      <c r="G5" s="61"/>
      <c r="H5" s="61"/>
      <c r="I5" s="68" t="s">
        <v>28</v>
      </c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70"/>
      <c r="AC5" s="26" t="s">
        <v>30</v>
      </c>
      <c r="AE5" s="20"/>
      <c r="AF5" s="20"/>
      <c r="AG5" s="20"/>
    </row>
    <row r="6" spans="1:33" ht="18.75" customHeight="1" x14ac:dyDescent="0.15">
      <c r="A6" s="61" t="s">
        <v>1</v>
      </c>
      <c r="B6" s="61"/>
      <c r="C6" s="61"/>
      <c r="D6" s="61"/>
      <c r="E6" s="61"/>
      <c r="F6" s="61"/>
      <c r="G6" s="61"/>
      <c r="H6" s="61"/>
      <c r="I6" s="54"/>
      <c r="J6" s="57" t="s">
        <v>77</v>
      </c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8"/>
      <c r="AC6" s="26" t="s">
        <v>31</v>
      </c>
    </row>
    <row r="7" spans="1:33" ht="18.75" customHeight="1" x14ac:dyDescent="0.15">
      <c r="A7" s="61"/>
      <c r="B7" s="61"/>
      <c r="C7" s="61"/>
      <c r="D7" s="61"/>
      <c r="E7" s="61"/>
      <c r="F7" s="61"/>
      <c r="G7" s="61"/>
      <c r="H7" s="61"/>
      <c r="I7" s="55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8"/>
    </row>
    <row r="8" spans="1:33" ht="18.75" customHeight="1" x14ac:dyDescent="0.15">
      <c r="A8" s="61"/>
      <c r="B8" s="61"/>
      <c r="C8" s="61"/>
      <c r="D8" s="61"/>
      <c r="E8" s="61"/>
      <c r="F8" s="61"/>
      <c r="G8" s="61"/>
      <c r="H8" s="61"/>
      <c r="I8" s="56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8"/>
    </row>
    <row r="9" spans="1:33" ht="18.75" customHeight="1" x14ac:dyDescent="0.15">
      <c r="A9" s="77" t="s">
        <v>48</v>
      </c>
      <c r="B9" s="61"/>
      <c r="C9" s="61"/>
      <c r="D9" s="61"/>
      <c r="E9" s="61"/>
      <c r="F9" s="61"/>
      <c r="G9" s="61"/>
      <c r="H9" s="61"/>
      <c r="I9" s="54"/>
      <c r="J9" s="57" t="s">
        <v>73</v>
      </c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8"/>
      <c r="AD9" s="20"/>
      <c r="AE9" s="20"/>
      <c r="AF9" s="20"/>
    </row>
    <row r="10" spans="1:33" ht="18.75" customHeight="1" x14ac:dyDescent="0.15">
      <c r="A10" s="61"/>
      <c r="B10" s="61"/>
      <c r="C10" s="61"/>
      <c r="D10" s="61"/>
      <c r="E10" s="61"/>
      <c r="F10" s="61"/>
      <c r="G10" s="61"/>
      <c r="H10" s="61"/>
      <c r="I10" s="55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8"/>
      <c r="AD10" s="20"/>
      <c r="AE10" s="20"/>
      <c r="AF10" s="20"/>
    </row>
    <row r="11" spans="1:33" ht="18.75" customHeight="1" x14ac:dyDescent="0.15">
      <c r="A11" s="61"/>
      <c r="B11" s="61"/>
      <c r="C11" s="61"/>
      <c r="D11" s="61"/>
      <c r="E11" s="61"/>
      <c r="F11" s="61"/>
      <c r="G11" s="61"/>
      <c r="H11" s="61"/>
      <c r="I11" s="56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8"/>
      <c r="AD11" s="20"/>
      <c r="AE11" s="20"/>
      <c r="AF11" s="20"/>
    </row>
    <row r="12" spans="1:33" ht="18.75" customHeight="1" x14ac:dyDescent="0.15">
      <c r="A12" s="77" t="s">
        <v>49</v>
      </c>
      <c r="B12" s="61"/>
      <c r="C12" s="61"/>
      <c r="D12" s="61"/>
      <c r="E12" s="61"/>
      <c r="F12" s="61"/>
      <c r="G12" s="61"/>
      <c r="H12" s="61"/>
      <c r="I12" s="54"/>
      <c r="J12" s="81" t="s">
        <v>74</v>
      </c>
      <c r="K12" s="81"/>
      <c r="L12" s="81"/>
      <c r="M12" s="81"/>
      <c r="N12" s="81"/>
      <c r="O12" s="81"/>
      <c r="P12" s="81"/>
      <c r="Q12" s="81"/>
      <c r="R12" s="78" t="s">
        <v>7</v>
      </c>
      <c r="S12" s="78"/>
      <c r="T12" s="81" t="s">
        <v>75</v>
      </c>
      <c r="U12" s="81"/>
      <c r="V12" s="81"/>
      <c r="W12" s="81"/>
      <c r="X12" s="81"/>
      <c r="Y12" s="81"/>
      <c r="Z12" s="81"/>
      <c r="AA12" s="84"/>
    </row>
    <row r="13" spans="1:33" ht="18.75" customHeight="1" x14ac:dyDescent="0.15">
      <c r="A13" s="61"/>
      <c r="B13" s="61"/>
      <c r="C13" s="61"/>
      <c r="D13" s="61"/>
      <c r="E13" s="61"/>
      <c r="F13" s="61"/>
      <c r="G13" s="61"/>
      <c r="H13" s="61"/>
      <c r="I13" s="55"/>
      <c r="J13" s="82"/>
      <c r="K13" s="82"/>
      <c r="L13" s="82"/>
      <c r="M13" s="82"/>
      <c r="N13" s="82"/>
      <c r="O13" s="82"/>
      <c r="P13" s="82"/>
      <c r="Q13" s="82"/>
      <c r="R13" s="79"/>
      <c r="S13" s="79"/>
      <c r="T13" s="82"/>
      <c r="U13" s="82"/>
      <c r="V13" s="82"/>
      <c r="W13" s="82"/>
      <c r="X13" s="82"/>
      <c r="Y13" s="82"/>
      <c r="Z13" s="82"/>
      <c r="AA13" s="85"/>
    </row>
    <row r="14" spans="1:33" ht="18.75" customHeight="1" x14ac:dyDescent="0.15">
      <c r="A14" s="61"/>
      <c r="B14" s="61"/>
      <c r="C14" s="61"/>
      <c r="D14" s="61"/>
      <c r="E14" s="61"/>
      <c r="F14" s="61"/>
      <c r="G14" s="61"/>
      <c r="H14" s="61"/>
      <c r="I14" s="56"/>
      <c r="J14" s="83"/>
      <c r="K14" s="83"/>
      <c r="L14" s="83"/>
      <c r="M14" s="83"/>
      <c r="N14" s="83"/>
      <c r="O14" s="83"/>
      <c r="P14" s="83"/>
      <c r="Q14" s="83"/>
      <c r="R14" s="80"/>
      <c r="S14" s="80"/>
      <c r="T14" s="83"/>
      <c r="U14" s="83"/>
      <c r="V14" s="83"/>
      <c r="W14" s="83"/>
      <c r="X14" s="83"/>
      <c r="Y14" s="83"/>
      <c r="Z14" s="83"/>
      <c r="AA14" s="86"/>
    </row>
    <row r="15" spans="1:33" ht="18.75" customHeight="1" x14ac:dyDescent="0.15">
      <c r="A15" s="61" t="s">
        <v>16</v>
      </c>
      <c r="B15" s="61"/>
      <c r="C15" s="61"/>
      <c r="D15" s="61"/>
      <c r="E15" s="61"/>
      <c r="F15" s="61"/>
      <c r="G15" s="61"/>
      <c r="H15" s="61"/>
      <c r="I15" s="54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8"/>
    </row>
    <row r="16" spans="1:33" ht="18.75" customHeight="1" x14ac:dyDescent="0.15">
      <c r="A16" s="61"/>
      <c r="B16" s="61"/>
      <c r="C16" s="61"/>
      <c r="D16" s="61"/>
      <c r="E16" s="61"/>
      <c r="F16" s="61"/>
      <c r="G16" s="61"/>
      <c r="H16" s="61"/>
      <c r="I16" s="55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8"/>
    </row>
    <row r="17" spans="1:28" ht="18.75" customHeight="1" x14ac:dyDescent="0.15">
      <c r="A17" s="61"/>
      <c r="B17" s="61"/>
      <c r="C17" s="61"/>
      <c r="D17" s="61"/>
      <c r="E17" s="61"/>
      <c r="F17" s="61"/>
      <c r="G17" s="61"/>
      <c r="H17" s="61"/>
      <c r="I17" s="56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8"/>
    </row>
    <row r="18" spans="1:28" ht="18.75" customHeight="1" x14ac:dyDescent="0.15">
      <c r="A18" s="61" t="s">
        <v>2</v>
      </c>
      <c r="B18" s="61"/>
      <c r="C18" s="61"/>
      <c r="D18" s="61"/>
      <c r="E18" s="61"/>
      <c r="F18" s="61"/>
      <c r="G18" s="61"/>
      <c r="H18" s="61"/>
      <c r="I18" s="54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3"/>
    </row>
    <row r="19" spans="1:28" ht="18.75" customHeight="1" x14ac:dyDescent="0.15">
      <c r="A19" s="61"/>
      <c r="B19" s="61"/>
      <c r="C19" s="61"/>
      <c r="D19" s="61"/>
      <c r="E19" s="61"/>
      <c r="F19" s="61"/>
      <c r="G19" s="61"/>
      <c r="H19" s="61"/>
      <c r="I19" s="55"/>
      <c r="J19" s="21" t="s">
        <v>10</v>
      </c>
      <c r="K19" s="71">
        <f>請求明細書!AI61+請求明細書!AI80</f>
        <v>0</v>
      </c>
      <c r="L19" s="71"/>
      <c r="M19" s="71"/>
      <c r="N19" s="71"/>
      <c r="O19" s="71"/>
      <c r="P19" s="75" t="s">
        <v>50</v>
      </c>
      <c r="Q19" s="75"/>
      <c r="R19" s="28"/>
      <c r="S19" s="11" t="s">
        <v>51</v>
      </c>
      <c r="T19" s="28"/>
      <c r="U19" s="28"/>
      <c r="V19" s="22"/>
      <c r="W19" s="22"/>
      <c r="X19" s="22"/>
      <c r="Y19" s="22"/>
      <c r="Z19" s="22"/>
      <c r="AA19" s="23"/>
    </row>
    <row r="20" spans="1:28" s="28" customFormat="1" ht="18.75" customHeight="1" x14ac:dyDescent="0.15">
      <c r="A20" s="61"/>
      <c r="B20" s="61"/>
      <c r="C20" s="61"/>
      <c r="D20" s="61"/>
      <c r="E20" s="61"/>
      <c r="F20" s="61"/>
      <c r="G20" s="61"/>
      <c r="H20" s="61"/>
      <c r="I20" s="55"/>
      <c r="J20" s="21" t="s">
        <v>10</v>
      </c>
      <c r="K20" s="76">
        <f>請求明細書!AI63+請求明細書!AI82</f>
        <v>0</v>
      </c>
      <c r="L20" s="76"/>
      <c r="M20" s="76"/>
      <c r="N20" s="76"/>
      <c r="O20" s="76"/>
      <c r="P20" s="75" t="s">
        <v>52</v>
      </c>
      <c r="Q20" s="75"/>
      <c r="S20" s="11" t="s">
        <v>53</v>
      </c>
      <c r="V20" s="22"/>
      <c r="W20" s="22"/>
      <c r="X20" s="22"/>
      <c r="Y20" s="22"/>
      <c r="Z20" s="22"/>
      <c r="AA20" s="23"/>
    </row>
    <row r="21" spans="1:28" s="28" customFormat="1" ht="18.75" customHeight="1" x14ac:dyDescent="0.15">
      <c r="A21" s="61"/>
      <c r="B21" s="61"/>
      <c r="C21" s="61"/>
      <c r="D21" s="61"/>
      <c r="E21" s="61"/>
      <c r="F21" s="61"/>
      <c r="G21" s="61"/>
      <c r="H21" s="61"/>
      <c r="I21" s="55"/>
      <c r="J21" s="21" t="s">
        <v>10</v>
      </c>
      <c r="K21" s="76">
        <f>請求明細書!AI65+請求明細書!AI84</f>
        <v>0</v>
      </c>
      <c r="L21" s="76"/>
      <c r="M21" s="76"/>
      <c r="N21" s="76"/>
      <c r="O21" s="76"/>
      <c r="P21" s="75" t="s">
        <v>54</v>
      </c>
      <c r="Q21" s="75"/>
      <c r="S21" s="51" t="s">
        <v>69</v>
      </c>
      <c r="V21" s="22"/>
      <c r="W21" s="22"/>
      <c r="X21" s="22"/>
      <c r="Y21" s="22"/>
      <c r="Z21" s="22"/>
      <c r="AA21" s="23"/>
    </row>
    <row r="22" spans="1:28" ht="18.75" customHeight="1" x14ac:dyDescent="0.15">
      <c r="A22" s="61"/>
      <c r="B22" s="61"/>
      <c r="C22" s="61"/>
      <c r="D22" s="61"/>
      <c r="E22" s="61"/>
      <c r="F22" s="61"/>
      <c r="G22" s="61"/>
      <c r="H22" s="61"/>
      <c r="I22" s="56"/>
      <c r="J22" s="21"/>
      <c r="K22" s="27"/>
      <c r="L22" s="24"/>
      <c r="M22" s="24"/>
      <c r="N22" s="24"/>
      <c r="O22" s="24"/>
      <c r="P22" s="24"/>
      <c r="Q22" s="24"/>
      <c r="R22" s="24"/>
      <c r="S22" s="24"/>
      <c r="T22" s="21"/>
      <c r="U22" s="24"/>
      <c r="V22" s="24"/>
      <c r="W22" s="24"/>
      <c r="X22" s="24"/>
      <c r="Y22" s="24"/>
      <c r="Z22" s="24"/>
      <c r="AA22" s="25"/>
    </row>
    <row r="23" spans="1:28" ht="18.75" customHeight="1" x14ac:dyDescent="0.15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</row>
    <row r="24" spans="1:28" ht="18.75" customHeight="1" x14ac:dyDescent="0.15">
      <c r="A24" s="28"/>
      <c r="B24" s="28" t="s">
        <v>9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</row>
    <row r="25" spans="1:28" s="28" customFormat="1" ht="18.75" customHeight="1" x14ac:dyDescent="0.15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</row>
    <row r="26" spans="1:28" s="29" customFormat="1" ht="17.25" customHeight="1" x14ac:dyDescent="0.15">
      <c r="U26" s="74" t="s">
        <v>41</v>
      </c>
      <c r="V26" s="74"/>
      <c r="W26" s="74"/>
      <c r="X26" s="74"/>
      <c r="Y26" s="74"/>
      <c r="Z26" s="74"/>
      <c r="AA26" s="74"/>
    </row>
    <row r="27" spans="1:28" s="29" customFormat="1" ht="17.25" customHeight="1" x14ac:dyDescent="0.15"/>
    <row r="28" spans="1:28" s="29" customFormat="1" ht="17.25" customHeight="1" x14ac:dyDescent="0.15">
      <c r="B28" s="29" t="s">
        <v>80</v>
      </c>
    </row>
    <row r="29" spans="1:28" s="29" customFormat="1" ht="17.25" customHeight="1" x14ac:dyDescent="0.15"/>
    <row r="30" spans="1:28" s="29" customFormat="1" ht="17.25" customHeight="1" x14ac:dyDescent="0.15"/>
    <row r="31" spans="1:28" s="29" customFormat="1" ht="17.25" customHeight="1" x14ac:dyDescent="0.15">
      <c r="J31" s="52" t="s">
        <v>3</v>
      </c>
      <c r="K31" s="52"/>
      <c r="L31" s="52"/>
      <c r="M31" s="52"/>
      <c r="N31" s="52"/>
      <c r="O31" s="52"/>
      <c r="P31" s="30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31"/>
    </row>
    <row r="32" spans="1:28" s="29" customFormat="1" ht="17.25" customHeight="1" x14ac:dyDescent="0.15">
      <c r="J32" s="50"/>
      <c r="K32" s="50"/>
      <c r="L32" s="50"/>
      <c r="M32" s="50"/>
      <c r="N32" s="50"/>
      <c r="O32" s="50"/>
      <c r="P32" s="30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31"/>
    </row>
    <row r="33" spans="10:28" s="29" customFormat="1" ht="17.25" customHeight="1" x14ac:dyDescent="0.15">
      <c r="J33" s="50"/>
      <c r="K33" s="50"/>
      <c r="L33" s="50"/>
      <c r="M33" s="50"/>
      <c r="N33" s="50"/>
      <c r="O33" s="50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</row>
    <row r="34" spans="10:28" s="29" customFormat="1" ht="17.25" customHeight="1" x14ac:dyDescent="0.15">
      <c r="J34" s="52" t="s">
        <v>4</v>
      </c>
      <c r="K34" s="52"/>
      <c r="L34" s="52"/>
      <c r="M34" s="52"/>
      <c r="N34" s="52"/>
      <c r="O34" s="52"/>
      <c r="P34" s="30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31"/>
    </row>
    <row r="35" spans="10:28" s="29" customFormat="1" ht="17.25" customHeight="1" x14ac:dyDescent="0.15">
      <c r="J35" s="50"/>
      <c r="K35" s="50"/>
      <c r="L35" s="50"/>
      <c r="M35" s="50"/>
      <c r="N35" s="50"/>
      <c r="O35" s="50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10:28" s="29" customFormat="1" ht="17.25" customHeight="1" x14ac:dyDescent="0.15">
      <c r="J36" s="52" t="s">
        <v>5</v>
      </c>
      <c r="K36" s="52"/>
      <c r="L36" s="52"/>
      <c r="M36" s="52"/>
      <c r="N36" s="52"/>
      <c r="O36" s="52"/>
      <c r="P36" s="30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28" t="s">
        <v>6</v>
      </c>
      <c r="AB36" s="28"/>
    </row>
    <row r="37" spans="10:28" s="29" customFormat="1" ht="17.25" customHeight="1" x14ac:dyDescent="0.15">
      <c r="J37" s="50"/>
      <c r="K37" s="50"/>
      <c r="L37" s="50"/>
      <c r="M37" s="50"/>
      <c r="N37" s="50"/>
      <c r="O37" s="50"/>
      <c r="P37" s="30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28"/>
      <c r="AB37" s="28"/>
    </row>
    <row r="38" spans="10:28" s="29" customFormat="1" ht="18.75" customHeight="1" x14ac:dyDescent="0.15">
      <c r="J38" s="52" t="s">
        <v>42</v>
      </c>
      <c r="K38" s="52"/>
      <c r="L38" s="52"/>
      <c r="M38" s="52"/>
      <c r="N38" s="52"/>
      <c r="O38" s="52"/>
      <c r="P38" s="32" t="s">
        <v>43</v>
      </c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28"/>
      <c r="AB38" s="28"/>
    </row>
    <row r="39" spans="10:28" s="29" customFormat="1" ht="18.75" customHeight="1" x14ac:dyDescent="0.15">
      <c r="J39" s="50"/>
      <c r="K39" s="50"/>
      <c r="L39" s="50"/>
      <c r="M39" s="50"/>
      <c r="N39" s="50"/>
      <c r="O39" s="50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</row>
    <row r="40" spans="10:28" s="29" customFormat="1" ht="18.75" customHeight="1" x14ac:dyDescent="0.15">
      <c r="J40" s="52" t="s">
        <v>44</v>
      </c>
      <c r="K40" s="52"/>
      <c r="L40" s="52"/>
      <c r="M40" s="52"/>
      <c r="N40" s="52"/>
      <c r="O40" s="52"/>
      <c r="P40" s="32" t="s">
        <v>45</v>
      </c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28"/>
      <c r="AB40" s="28"/>
    </row>
    <row r="41" spans="10:28" s="29" customFormat="1" ht="18.75" customHeight="1" x14ac:dyDescent="0.15">
      <c r="J41" s="50"/>
      <c r="K41" s="50"/>
      <c r="L41" s="50"/>
      <c r="M41" s="50"/>
      <c r="N41" s="50"/>
      <c r="O41" s="50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</row>
    <row r="42" spans="10:28" s="29" customFormat="1" ht="18.75" customHeight="1" x14ac:dyDescent="0.15">
      <c r="J42" s="52" t="s">
        <v>46</v>
      </c>
      <c r="K42" s="52"/>
      <c r="L42" s="52"/>
      <c r="M42" s="52"/>
      <c r="N42" s="52"/>
      <c r="O42" s="52"/>
      <c r="P42" s="32" t="s">
        <v>47</v>
      </c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28"/>
      <c r="AB42" s="28"/>
    </row>
    <row r="43" spans="10:28" s="29" customFormat="1" ht="18.75" customHeight="1" x14ac:dyDescent="0.15">
      <c r="J43" s="50"/>
      <c r="K43" s="50"/>
      <c r="L43" s="50"/>
      <c r="M43" s="50"/>
      <c r="N43" s="50"/>
      <c r="O43" s="50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10:28" s="29" customFormat="1" ht="18.75" customHeight="1" x14ac:dyDescent="0.15">
      <c r="J44" s="52" t="s">
        <v>44</v>
      </c>
      <c r="K44" s="52"/>
      <c r="L44" s="52"/>
      <c r="M44" s="52"/>
      <c r="N44" s="52"/>
      <c r="O44" s="52"/>
      <c r="P44" s="32" t="s">
        <v>47</v>
      </c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28"/>
      <c r="AB44" s="28"/>
    </row>
    <row r="45" spans="10:28" s="29" customFormat="1" ht="18.75" customHeight="1" x14ac:dyDescent="0.15"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</row>
  </sheetData>
  <mergeCells count="43">
    <mergeCell ref="A9:H11"/>
    <mergeCell ref="A12:H14"/>
    <mergeCell ref="A15:H17"/>
    <mergeCell ref="I9:I11"/>
    <mergeCell ref="J9:AA11"/>
    <mergeCell ref="I12:I14"/>
    <mergeCell ref="I15:I17"/>
    <mergeCell ref="J15:AA17"/>
    <mergeCell ref="R12:S14"/>
    <mergeCell ref="J12:Q14"/>
    <mergeCell ref="T12:AA14"/>
    <mergeCell ref="A18:H22"/>
    <mergeCell ref="K19:O19"/>
    <mergeCell ref="I18:I22"/>
    <mergeCell ref="J18:AA18"/>
    <mergeCell ref="U26:AA26"/>
    <mergeCell ref="P19:Q19"/>
    <mergeCell ref="K20:O20"/>
    <mergeCell ref="P20:Q20"/>
    <mergeCell ref="K21:O21"/>
    <mergeCell ref="P21:Q21"/>
    <mergeCell ref="I6:I8"/>
    <mergeCell ref="J6:AA8"/>
    <mergeCell ref="A1:AA2"/>
    <mergeCell ref="A3:H5"/>
    <mergeCell ref="A6:H8"/>
    <mergeCell ref="I3:AA4"/>
    <mergeCell ref="I5:AA5"/>
    <mergeCell ref="Q31:AA31"/>
    <mergeCell ref="Q32:AA32"/>
    <mergeCell ref="J34:O34"/>
    <mergeCell ref="Q34:AA34"/>
    <mergeCell ref="J36:O36"/>
    <mergeCell ref="Q36:Z36"/>
    <mergeCell ref="J31:O31"/>
    <mergeCell ref="J44:O44"/>
    <mergeCell ref="Q44:Z44"/>
    <mergeCell ref="J38:O38"/>
    <mergeCell ref="Q38:Z38"/>
    <mergeCell ref="J40:O40"/>
    <mergeCell ref="Q40:Z40"/>
    <mergeCell ref="J42:O42"/>
    <mergeCell ref="Q42:Z42"/>
  </mergeCells>
  <phoneticPr fontId="3"/>
  <dataValidations count="1">
    <dataValidation type="list" allowBlank="1" showInputMessage="1" showErrorMessage="1" sqref="I5:AA5" xr:uid="{00000000-0002-0000-0000-000000000000}">
      <formula1>$AC$2:$AC$8</formula1>
    </dataValidation>
  </dataValidations>
  <printOptions horizontalCentered="1"/>
  <pageMargins left="0.78740157480314965" right="0.78740157480314965" top="0.59055118110236227" bottom="0.59055118110236227" header="0.51181102362204722" footer="0.51181102362204722"/>
  <pageSetup paperSize="9" scale="86" orientation="portrait" r:id="rId1"/>
  <headerFooter alignWithMargins="0">
    <oddHeader>&amp;R&amp;12様式７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Z100"/>
  <sheetViews>
    <sheetView view="pageBreakPreview" zoomScaleNormal="70" zoomScaleSheetLayoutView="100" workbookViewId="0">
      <selection sqref="A1:AN1"/>
    </sheetView>
  </sheetViews>
  <sheetFormatPr defaultColWidth="3.75" defaultRowHeight="15" customHeight="1" x14ac:dyDescent="0.15"/>
  <cols>
    <col min="1" max="20" width="3.625" style="1" customWidth="1"/>
    <col min="21" max="22" width="3.625" style="11" customWidth="1"/>
    <col min="23" max="37" width="3.625" style="1" customWidth="1"/>
    <col min="38" max="38" width="3.625" style="6" customWidth="1"/>
    <col min="39" max="49" width="3.625" style="1" customWidth="1"/>
    <col min="50" max="16384" width="3.75" style="1"/>
  </cols>
  <sheetData>
    <row r="1" spans="1:50" ht="19.5" customHeight="1" x14ac:dyDescent="0.15">
      <c r="A1" s="151" t="s">
        <v>68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  <c r="AI1" s="151"/>
      <c r="AJ1" s="151"/>
      <c r="AK1" s="151"/>
      <c r="AL1" s="151"/>
      <c r="AM1" s="151"/>
      <c r="AN1" s="151"/>
      <c r="AP1" s="1" t="s">
        <v>21</v>
      </c>
      <c r="AX1" s="2"/>
    </row>
    <row r="2" spans="1:50" ht="12" customHeight="1" x14ac:dyDescent="0.15">
      <c r="AF2" s="152" t="s">
        <v>32</v>
      </c>
      <c r="AG2" s="152"/>
      <c r="AH2" s="152"/>
      <c r="AI2" s="152"/>
      <c r="AJ2" s="152"/>
      <c r="AK2" s="152"/>
      <c r="AL2" s="152"/>
      <c r="AM2" s="152"/>
      <c r="AP2" s="1" t="s">
        <v>36</v>
      </c>
      <c r="AX2" s="2"/>
    </row>
    <row r="3" spans="1:50" ht="12" customHeight="1" x14ac:dyDescent="0.15">
      <c r="A3" s="20"/>
      <c r="AF3" s="3"/>
      <c r="AG3" s="3"/>
      <c r="AH3" s="3"/>
      <c r="AI3" s="3"/>
      <c r="AJ3" s="3"/>
      <c r="AK3" s="3"/>
      <c r="AL3" s="4"/>
      <c r="AM3" s="3"/>
      <c r="AP3" s="1" t="s">
        <v>37</v>
      </c>
      <c r="AX3" s="2"/>
    </row>
    <row r="4" spans="1:50" ht="12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W4" s="179" t="s">
        <v>24</v>
      </c>
      <c r="X4" s="179"/>
      <c r="Y4" s="179"/>
      <c r="Z4" s="179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M4" s="5"/>
      <c r="AP4" s="1" t="s">
        <v>33</v>
      </c>
    </row>
    <row r="5" spans="1:50" ht="12" customHeight="1" x14ac:dyDescent="0.15">
      <c r="A5" s="20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W5" s="13"/>
      <c r="X5" s="13"/>
      <c r="Y5" s="13"/>
      <c r="Z5" s="13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M5" s="5"/>
      <c r="AP5" s="1" t="s">
        <v>18</v>
      </c>
    </row>
    <row r="6" spans="1:50" ht="12" customHeight="1" x14ac:dyDescent="0.1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W6" s="179" t="s">
        <v>25</v>
      </c>
      <c r="X6" s="179"/>
      <c r="Y6" s="179"/>
      <c r="Z6" s="179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M6" s="5"/>
    </row>
    <row r="7" spans="1:50" ht="12" customHeight="1" x14ac:dyDescent="0.15">
      <c r="A7" s="153" t="s">
        <v>67</v>
      </c>
      <c r="B7" s="154"/>
      <c r="C7" s="154"/>
      <c r="D7" s="154"/>
      <c r="E7" s="154"/>
      <c r="F7" s="154"/>
      <c r="G7" s="154"/>
      <c r="H7" s="155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W7" s="13"/>
      <c r="X7" s="13"/>
      <c r="Y7" s="13"/>
      <c r="Z7" s="13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</row>
    <row r="8" spans="1:50" ht="12" customHeight="1" x14ac:dyDescent="0.15">
      <c r="A8" s="17"/>
      <c r="B8" s="156"/>
      <c r="C8" s="156"/>
      <c r="D8" s="156"/>
      <c r="E8" s="156"/>
      <c r="F8" s="156"/>
      <c r="G8" s="18" t="s">
        <v>8</v>
      </c>
      <c r="H8" s="19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W8" s="179" t="s">
        <v>26</v>
      </c>
      <c r="X8" s="179"/>
      <c r="Y8" s="179"/>
      <c r="Z8" s="179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M8" s="5"/>
    </row>
    <row r="9" spans="1:50" ht="12" customHeight="1" x14ac:dyDescent="0.1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34"/>
      <c r="V9" s="34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</row>
    <row r="10" spans="1:50" ht="12" customHeight="1" x14ac:dyDescent="0.15">
      <c r="A10" s="14" t="s">
        <v>66</v>
      </c>
      <c r="B10" s="15"/>
      <c r="C10" s="15"/>
      <c r="D10" s="15"/>
      <c r="E10" s="15"/>
      <c r="F10" s="15"/>
      <c r="G10" s="14"/>
      <c r="H10" s="14"/>
      <c r="I10" s="14"/>
      <c r="J10" s="16"/>
      <c r="K10" s="14"/>
      <c r="L10" s="16"/>
      <c r="M10" s="16"/>
      <c r="N10" s="16"/>
      <c r="O10" s="14"/>
      <c r="P10" s="16"/>
      <c r="Q10" s="16"/>
      <c r="R10" s="14"/>
      <c r="S10" s="14"/>
      <c r="T10" s="14"/>
      <c r="U10" s="35"/>
      <c r="V10" s="35"/>
      <c r="W10" s="13"/>
      <c r="X10" s="11"/>
      <c r="Y10" s="11"/>
      <c r="Z10" s="11"/>
      <c r="AA10" s="11"/>
      <c r="AB10" s="11" t="s">
        <v>39</v>
      </c>
      <c r="AC10" s="11"/>
      <c r="AD10" s="11"/>
      <c r="AE10" s="11"/>
      <c r="AF10" s="11"/>
      <c r="AG10" s="11"/>
      <c r="AH10" s="11"/>
      <c r="AI10" s="11"/>
      <c r="AJ10" s="11"/>
      <c r="AK10" s="11"/>
    </row>
    <row r="11" spans="1:50" ht="12" customHeight="1" x14ac:dyDescent="0.15">
      <c r="A11" s="90" t="s">
        <v>11</v>
      </c>
      <c r="B11" s="139" t="s">
        <v>12</v>
      </c>
      <c r="C11" s="140"/>
      <c r="D11" s="163"/>
      <c r="E11" s="163"/>
      <c r="F11" s="164"/>
      <c r="G11" s="211" t="s">
        <v>17</v>
      </c>
      <c r="H11" s="212"/>
      <c r="I11" s="212"/>
      <c r="J11" s="212"/>
      <c r="K11" s="212"/>
      <c r="L11" s="212"/>
      <c r="M11" s="212"/>
      <c r="N11" s="212"/>
      <c r="O11" s="212"/>
      <c r="P11" s="212"/>
      <c r="Q11" s="212"/>
      <c r="R11" s="213"/>
      <c r="S11" s="214" t="s">
        <v>34</v>
      </c>
      <c r="T11" s="145"/>
      <c r="U11" s="147" t="s">
        <v>55</v>
      </c>
      <c r="V11" s="175"/>
      <c r="W11" s="180" t="s">
        <v>70</v>
      </c>
      <c r="X11" s="181"/>
      <c r="Y11" s="181"/>
      <c r="Z11" s="181"/>
      <c r="AA11" s="181"/>
      <c r="AB11" s="181"/>
      <c r="AC11" s="181"/>
      <c r="AD11" s="181"/>
      <c r="AE11" s="181"/>
      <c r="AF11" s="181"/>
      <c r="AG11" s="181"/>
      <c r="AH11" s="182"/>
      <c r="AI11" s="165" t="s">
        <v>78</v>
      </c>
      <c r="AJ11" s="166"/>
      <c r="AK11" s="167"/>
      <c r="AL11" s="90" t="s">
        <v>35</v>
      </c>
      <c r="AM11" s="157" t="s">
        <v>15</v>
      </c>
      <c r="AN11" s="158"/>
    </row>
    <row r="12" spans="1:50" ht="12" customHeight="1" x14ac:dyDescent="0.15">
      <c r="A12" s="91"/>
      <c r="B12" s="141"/>
      <c r="C12" s="142"/>
      <c r="D12" s="139" t="s">
        <v>38</v>
      </c>
      <c r="E12" s="140"/>
      <c r="F12" s="145"/>
      <c r="G12" s="147"/>
      <c r="H12" s="148"/>
      <c r="I12" s="147"/>
      <c r="J12" s="148"/>
      <c r="K12" s="147"/>
      <c r="L12" s="148"/>
      <c r="M12" s="147"/>
      <c r="N12" s="148"/>
      <c r="O12" s="147"/>
      <c r="P12" s="148"/>
      <c r="Q12" s="147"/>
      <c r="R12" s="148"/>
      <c r="S12" s="215"/>
      <c r="T12" s="216"/>
      <c r="U12" s="176"/>
      <c r="V12" s="177"/>
      <c r="W12" s="183"/>
      <c r="X12" s="184"/>
      <c r="Y12" s="184"/>
      <c r="Z12" s="184"/>
      <c r="AA12" s="184"/>
      <c r="AB12" s="184"/>
      <c r="AC12" s="184"/>
      <c r="AD12" s="184"/>
      <c r="AE12" s="184"/>
      <c r="AF12" s="184"/>
      <c r="AG12" s="184"/>
      <c r="AH12" s="185"/>
      <c r="AI12" s="168"/>
      <c r="AJ12" s="169"/>
      <c r="AK12" s="170"/>
      <c r="AL12" s="91"/>
      <c r="AM12" s="159"/>
      <c r="AN12" s="160"/>
    </row>
    <row r="13" spans="1:50" ht="12" customHeight="1" x14ac:dyDescent="0.15">
      <c r="A13" s="91"/>
      <c r="B13" s="141"/>
      <c r="C13" s="142"/>
      <c r="D13" s="143"/>
      <c r="E13" s="144"/>
      <c r="F13" s="146"/>
      <c r="G13" s="149"/>
      <c r="H13" s="150"/>
      <c r="I13" s="149"/>
      <c r="J13" s="150"/>
      <c r="K13" s="149"/>
      <c r="L13" s="150"/>
      <c r="M13" s="149"/>
      <c r="N13" s="150"/>
      <c r="O13" s="149"/>
      <c r="P13" s="150"/>
      <c r="Q13" s="149"/>
      <c r="R13" s="150"/>
      <c r="S13" s="143"/>
      <c r="T13" s="146"/>
      <c r="U13" s="176"/>
      <c r="V13" s="177"/>
      <c r="W13" s="186"/>
      <c r="X13" s="187"/>
      <c r="Y13" s="187"/>
      <c r="Z13" s="187"/>
      <c r="AA13" s="187"/>
      <c r="AB13" s="187"/>
      <c r="AC13" s="187"/>
      <c r="AD13" s="187"/>
      <c r="AE13" s="187"/>
      <c r="AF13" s="187"/>
      <c r="AG13" s="187"/>
      <c r="AH13" s="188"/>
      <c r="AI13" s="171"/>
      <c r="AJ13" s="169"/>
      <c r="AK13" s="170"/>
      <c r="AL13" s="91"/>
      <c r="AM13" s="159"/>
      <c r="AN13" s="160"/>
    </row>
    <row r="14" spans="1:50" ht="12" customHeight="1" x14ac:dyDescent="0.15">
      <c r="A14" s="91"/>
      <c r="B14" s="141"/>
      <c r="C14" s="142"/>
      <c r="D14" s="136" t="s">
        <v>13</v>
      </c>
      <c r="E14" s="137"/>
      <c r="F14" s="138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00"/>
      <c r="T14" s="101"/>
      <c r="U14" s="176"/>
      <c r="V14" s="177"/>
      <c r="W14" s="189" t="str">
        <f>IF(G12="","",G12)</f>
        <v/>
      </c>
      <c r="X14" s="190"/>
      <c r="Y14" s="189" t="str">
        <f>IF(I12="","",I12)</f>
        <v/>
      </c>
      <c r="Z14" s="190"/>
      <c r="AA14" s="189" t="str">
        <f>IF(K12="","",K12)</f>
        <v/>
      </c>
      <c r="AB14" s="190"/>
      <c r="AC14" s="189" t="str">
        <f>IF(M12="","",M12)</f>
        <v/>
      </c>
      <c r="AD14" s="190"/>
      <c r="AE14" s="189" t="str">
        <f>IF(O12="","",O12)</f>
        <v/>
      </c>
      <c r="AF14" s="190"/>
      <c r="AG14" s="189" t="str">
        <f>IF(Q12="","",Q12)</f>
        <v/>
      </c>
      <c r="AH14" s="190"/>
      <c r="AI14" s="171"/>
      <c r="AJ14" s="169"/>
      <c r="AK14" s="170"/>
      <c r="AL14" s="91"/>
      <c r="AM14" s="159"/>
      <c r="AN14" s="160"/>
    </row>
    <row r="15" spans="1:50" ht="12" customHeight="1" x14ac:dyDescent="0.15">
      <c r="A15" s="92"/>
      <c r="B15" s="143"/>
      <c r="C15" s="144"/>
      <c r="D15" s="136" t="s">
        <v>14</v>
      </c>
      <c r="E15" s="137"/>
      <c r="F15" s="138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00"/>
      <c r="T15" s="101"/>
      <c r="U15" s="149"/>
      <c r="V15" s="178"/>
      <c r="W15" s="191"/>
      <c r="X15" s="192"/>
      <c r="Y15" s="191"/>
      <c r="Z15" s="192"/>
      <c r="AA15" s="191"/>
      <c r="AB15" s="192"/>
      <c r="AC15" s="191"/>
      <c r="AD15" s="192"/>
      <c r="AE15" s="191"/>
      <c r="AF15" s="192"/>
      <c r="AG15" s="191"/>
      <c r="AH15" s="192"/>
      <c r="AI15" s="172"/>
      <c r="AJ15" s="173"/>
      <c r="AK15" s="174"/>
      <c r="AL15" s="92"/>
      <c r="AM15" s="161"/>
      <c r="AN15" s="162"/>
    </row>
    <row r="16" spans="1:50" ht="12" customHeight="1" x14ac:dyDescent="0.15">
      <c r="A16" s="115">
        <v>1</v>
      </c>
      <c r="B16" s="118"/>
      <c r="C16" s="119"/>
      <c r="D16" s="119"/>
      <c r="E16" s="119"/>
      <c r="F16" s="120"/>
      <c r="G16" s="102"/>
      <c r="H16" s="102"/>
      <c r="I16" s="102"/>
      <c r="J16" s="102"/>
      <c r="K16" s="102"/>
      <c r="L16" s="102"/>
      <c r="M16" s="111"/>
      <c r="N16" s="102"/>
      <c r="O16" s="111"/>
      <c r="P16" s="102"/>
      <c r="Q16" s="102"/>
      <c r="R16" s="102"/>
      <c r="S16" s="100"/>
      <c r="T16" s="101"/>
      <c r="U16" s="134"/>
      <c r="V16" s="134"/>
      <c r="W16" s="128" t="str">
        <f>IF(G$15&gt;=100, IF(G16="","",IF(OR((AND(OR(G16&gt;=16,G17&gt;=96),G18&gt;=80)), (AND(OR(G16&gt;=16,G17&gt;=96),$S18&gt;=80))),$B$8, IF(OR(G18&gt;=80,$S18&gt;=80), INT(ROUNDDOWN(G16/G$14,10)*$B$8),0))), IF(G16="","",IF(OR((AND(OR(G16&gt;=16,G17&gt;=96),G18&gt;=80)), (AND(OR(G16&gt;=16,G17&gt;=96),$S18&gt;=80))), INT((G$15/100)*$B$8), IF(OR(G18&gt;=80,$S18&gt;=80), INT(ROUNDDOWN(G16/G$14,10)* INT((G$15/100)*$B$8)),0))))</f>
        <v/>
      </c>
      <c r="X16" s="129"/>
      <c r="Y16" s="128" t="str">
        <f>IF(I$15&gt;=100, IF(I16="","",IF(OR((AND(OR(I16&gt;=16,I17&gt;=96),I18&gt;=80)), (AND(OR(I16&gt;=16,I17&gt;=96),$S18&gt;=80))),$B$8, IF(OR(I18&gt;=80,$S18&gt;=80), INT(ROUNDDOWN(I16/I$14,10)*$B$8),0))), IF(I16="","",IF(OR((AND(OR(I16&gt;=16,I17&gt;=96),I18&gt;=80)), (AND(OR(I16&gt;=16,I17&gt;=96),$S18&gt;=80))), INT((I$15/100)*$B$8), IF(OR(I18&gt;=80,$S18&gt;=80), INT(ROUNDDOWN(I16/I$14,10)* INT((I$15/100)*$B$8)),0))))</f>
        <v/>
      </c>
      <c r="Z16" s="129"/>
      <c r="AA16" s="128" t="str">
        <f>IF(K$15&gt;=100, IF(K16="","",IF(OR((AND(OR(K16&gt;=16,K17&gt;=96),K18&gt;=80)), (AND(OR(K16&gt;=16,K17&gt;=96),$S18&gt;=80))),$B$8, IF(OR(K18&gt;=80,$S18&gt;=80), INT(ROUNDDOWN(K16/K$14,10)*$B$8),0))), IF(K16="","",IF(OR((AND(OR(K16&gt;=16,K17&gt;=96),K18&gt;=80)), (AND(OR(K16&gt;=16,K17&gt;=96),$S18&gt;=80))), INT((K$15/100)*$B$8), IF(OR(K18&gt;=80,$S18&gt;=80), INT(ROUNDDOWN(K16/K$14,10)* INT((K$15/100)*$B$8)),0))))</f>
        <v/>
      </c>
      <c r="AB16" s="129"/>
      <c r="AC16" s="128" t="str">
        <f>IF(M$15&gt;=100, IF(M16="","",IF(OR((AND(OR(M16&gt;=16,M17&gt;=96),M18&gt;=80)), (AND(OR(M16&gt;=16,M17&gt;=96),$S18&gt;=80))),$B$8, IF(OR(M18&gt;=80,$S18&gt;=80), INT(ROUNDDOWN(M16/M$14,10)*$B$8),0))), IF(M16="","",IF(OR((AND(OR(M16&gt;=16,M17&gt;=96),M18&gt;=80)), (AND(OR(M16&gt;=16,M17&gt;=96),$S18&gt;=80))), INT((M$15/100)*$B$8), IF(OR(M18&gt;=80,$S18&gt;=80), INT(ROUNDDOWN(M16/M$14,10)* INT((M$15/100)*$B$8)),0))))</f>
        <v/>
      </c>
      <c r="AD16" s="129"/>
      <c r="AE16" s="128" t="str">
        <f>IF(O$15&gt;=100, IF(O16="","",IF(OR((AND(OR(O16&gt;=16,O17&gt;=96),O18&gt;=80)), (AND(OR(O16&gt;=16,O17&gt;=96),$S18&gt;=80))),$B$8, IF(OR(O18&gt;=80,$S18&gt;=80), INT(ROUNDDOWN(O16/O$14,10)*$B$8),0))), IF(O16="","",IF(OR((AND(OR(O16&gt;=16,O17&gt;=96),O18&gt;=80)), (AND(OR(O16&gt;=16,O17&gt;=96),$S18&gt;=80))), INT((O$15/100)*$B$8), IF(OR(O18&gt;=80,$S18&gt;=80), INT(ROUNDDOWN(O16/O$14,10)* INT((O$15/100)*$B$8)),0))))</f>
        <v/>
      </c>
      <c r="AF16" s="129"/>
      <c r="AG16" s="128" t="str">
        <f>IF(Q$15&gt;=100, IF(Q16="","",IF(OR((AND(OR(Q16&gt;=16,Q17&gt;=96),Q18&gt;=80)), (AND(OR(Q16&gt;=16,Q17&gt;=96),$S18&gt;=80))),$B$8, IF(OR(Q18&gt;=80,$S18&gt;=80), INT(ROUNDDOWN(Q16/Q$14,10)*$B$8),0))), IF(Q16="","",IF(OR((AND(OR(Q16&gt;=16,Q17&gt;=96),Q18&gt;=80)), (AND(OR(Q16&gt;=16,Q17&gt;=96),$S18&gt;=80))), INT((Q$15/100)*$B$8), IF(OR(Q18&gt;=80,$S18&gt;=80), INT(ROUNDDOWN(Q16/Q$14,10)* INT((Q$15/100)*$B$8)),0))))</f>
        <v/>
      </c>
      <c r="AH16" s="129"/>
      <c r="AI16" s="128" t="str">
        <f>IF(W16="","",SUM(W16:AG16))</f>
        <v/>
      </c>
      <c r="AJ16" s="132"/>
      <c r="AK16" s="129"/>
      <c r="AL16" s="93" t="s">
        <v>21</v>
      </c>
      <c r="AM16" s="127"/>
      <c r="AN16" s="106"/>
    </row>
    <row r="17" spans="1:40" ht="12" customHeight="1" x14ac:dyDescent="0.15">
      <c r="A17" s="116"/>
      <c r="B17" s="121"/>
      <c r="C17" s="122"/>
      <c r="D17" s="122"/>
      <c r="E17" s="122"/>
      <c r="F17" s="123"/>
      <c r="G17" s="102"/>
      <c r="H17" s="102"/>
      <c r="I17" s="102"/>
      <c r="J17" s="102"/>
      <c r="K17" s="111"/>
      <c r="L17" s="111"/>
      <c r="M17" s="111"/>
      <c r="N17" s="102"/>
      <c r="O17" s="111"/>
      <c r="P17" s="102"/>
      <c r="Q17" s="102"/>
      <c r="R17" s="102"/>
      <c r="S17" s="100"/>
      <c r="T17" s="101"/>
      <c r="U17" s="134"/>
      <c r="V17" s="134"/>
      <c r="W17" s="130"/>
      <c r="X17" s="131"/>
      <c r="Y17" s="130"/>
      <c r="Z17" s="131"/>
      <c r="AA17" s="130"/>
      <c r="AB17" s="131"/>
      <c r="AC17" s="130"/>
      <c r="AD17" s="131"/>
      <c r="AE17" s="130"/>
      <c r="AF17" s="131"/>
      <c r="AG17" s="130"/>
      <c r="AH17" s="131"/>
      <c r="AI17" s="130"/>
      <c r="AJ17" s="133"/>
      <c r="AK17" s="131"/>
      <c r="AL17" s="94"/>
      <c r="AM17" s="107"/>
      <c r="AN17" s="108"/>
    </row>
    <row r="18" spans="1:40" ht="12" customHeight="1" x14ac:dyDescent="0.15">
      <c r="A18" s="117"/>
      <c r="B18" s="124"/>
      <c r="C18" s="125"/>
      <c r="D18" s="125"/>
      <c r="E18" s="125"/>
      <c r="F18" s="126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4"/>
      <c r="T18" s="104"/>
      <c r="U18" s="135"/>
      <c r="V18" s="135"/>
      <c r="W18" s="112" t="str">
        <f>IF(W16="","",INT(W16*0.1))</f>
        <v/>
      </c>
      <c r="X18" s="113"/>
      <c r="Y18" s="112" t="str">
        <f t="shared" ref="Y18" si="0">IF(Y16="","",INT(Y16*0.1))</f>
        <v/>
      </c>
      <c r="Z18" s="113"/>
      <c r="AA18" s="112" t="str">
        <f t="shared" ref="AA18" si="1">IF(AA16="","",INT(AA16*0.1))</f>
        <v/>
      </c>
      <c r="AB18" s="113"/>
      <c r="AC18" s="112" t="str">
        <f t="shared" ref="AC18" si="2">IF(AC16="","",INT(AC16*0.1))</f>
        <v/>
      </c>
      <c r="AD18" s="113"/>
      <c r="AE18" s="112" t="str">
        <f t="shared" ref="AE18" si="3">IF(AE16="","",INT(AE16*0.1))</f>
        <v/>
      </c>
      <c r="AF18" s="113"/>
      <c r="AG18" s="112" t="str">
        <f t="shared" ref="AG18" si="4">IF(AG16="","",INT(AG16*0.1))</f>
        <v/>
      </c>
      <c r="AH18" s="113"/>
      <c r="AI18" s="112" t="str">
        <f>IF(W18="","",SUM(W18:AG18))</f>
        <v/>
      </c>
      <c r="AJ18" s="114"/>
      <c r="AK18" s="113"/>
      <c r="AL18" s="95"/>
      <c r="AM18" s="109"/>
      <c r="AN18" s="110"/>
    </row>
    <row r="19" spans="1:40" ht="12" customHeight="1" x14ac:dyDescent="0.15">
      <c r="A19" s="115">
        <f>A16+1</f>
        <v>2</v>
      </c>
      <c r="B19" s="118"/>
      <c r="C19" s="119"/>
      <c r="D19" s="119"/>
      <c r="E19" s="119"/>
      <c r="F19" s="120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0"/>
      <c r="T19" s="101"/>
      <c r="U19" s="134"/>
      <c r="V19" s="134"/>
      <c r="W19" s="128" t="str">
        <f>IF(G$15&gt;=100, IF(G19="","",IF(OR((AND(OR(G19&gt;=16,G20&gt;=96),G21&gt;=80)), (AND(OR(G19&gt;=16,G20&gt;=96),$S21&gt;=80))),$B$8, IF(OR(G21&gt;=80,$S21&gt;=80), INT(ROUNDDOWN(G19/G$14,10)*$B$8),0))), IF(G19="","",IF(OR((AND(OR(G19&gt;=16,G20&gt;=96),G21&gt;=80)), (AND(OR(G19&gt;=16,G20&gt;=96),$S21&gt;=80))), INT((G$15/100)*$B$8), IF(OR(G21&gt;=80,$S21&gt;=80), INT(ROUNDDOWN(G19/G$14,10)* INT((G$15/100)*$B$8)),0))))</f>
        <v/>
      </c>
      <c r="X19" s="129"/>
      <c r="Y19" s="128" t="str">
        <f>IF(I$15&gt;=100, IF(I19="","",IF(OR((AND(OR(I19&gt;=16,I20&gt;=96),I21&gt;=80)), (AND(OR(I19&gt;=16,I20&gt;=96),$S21&gt;=80))),$B$8, IF(OR(I21&gt;=80,$S21&gt;=80), INT(ROUNDDOWN(I19/I$14,10)*$B$8),0))), IF(I19="","",IF(OR((AND(OR(I19&gt;=16,I20&gt;=96),I21&gt;=80)), (AND(OR(I19&gt;=16,I20&gt;=96),$S21&gt;=80))), INT((I$15/100)*$B$8), IF(OR(I21&gt;=80,$S21&gt;=80), INT(ROUNDDOWN(I19/I$14,10)* INT((I$15/100)*$B$8)),0))))</f>
        <v/>
      </c>
      <c r="Z19" s="129"/>
      <c r="AA19" s="128" t="str">
        <f>IF(K$15&gt;=100, IF(K19="","",IF(OR((AND(OR(K19&gt;=16,K20&gt;=96),K21&gt;=80)), (AND(OR(K19&gt;=16,K20&gt;=96),$S21&gt;=80))),$B$8, IF(OR(K21&gt;=80,$S21&gt;=80), INT(ROUNDDOWN(K19/K$14,10)*$B$8),0))), IF(K19="","",IF(OR((AND(OR(K19&gt;=16,K20&gt;=96),K21&gt;=80)), (AND(OR(K19&gt;=16,K20&gt;=96),$S21&gt;=80))), INT((K$15/100)*$B$8), IF(OR(K21&gt;=80,$S21&gt;=80), INT(ROUNDDOWN(K19/K$14,10)* INT((K$15/100)*$B$8)),0))))</f>
        <v/>
      </c>
      <c r="AB19" s="129"/>
      <c r="AC19" s="128" t="str">
        <f>IF(M$15&gt;=100, IF(M19="","",IF(OR((AND(OR(M19&gt;=16,M20&gt;=96),M21&gt;=80)), (AND(OR(M19&gt;=16,M20&gt;=96),$S21&gt;=80))),$B$8, IF(OR(M21&gt;=80,$S21&gt;=80), INT(ROUNDDOWN(M19/M$14,10)*$B$8),0))), IF(M19="","",IF(OR((AND(OR(M19&gt;=16,M20&gt;=96),M21&gt;=80)), (AND(OR(M19&gt;=16,M20&gt;=96),$S21&gt;=80))), INT((M$15/100)*$B$8), IF(OR(M21&gt;=80,$S21&gt;=80), INT(ROUNDDOWN(M19/M$14,10)* INT((M$15/100)*$B$8)),0))))</f>
        <v/>
      </c>
      <c r="AD19" s="129"/>
      <c r="AE19" s="128" t="str">
        <f>IF(O$15&gt;=100, IF(O19="","",IF(OR((AND(OR(O19&gt;=16,O20&gt;=96),O21&gt;=80)), (AND(OR(O19&gt;=16,O20&gt;=96),$S21&gt;=80))),$B$8, IF(OR(O21&gt;=80,$S21&gt;=80), INT(ROUNDDOWN(O19/O$14,10)*$B$8),0))), IF(O19="","",IF(OR((AND(OR(O19&gt;=16,O20&gt;=96),O21&gt;=80)), (AND(OR(O19&gt;=16,O20&gt;=96),$S21&gt;=80))), INT((O$15/100)*$B$8), IF(OR(O21&gt;=80,$S21&gt;=80), INT(ROUNDDOWN(O19/O$14,10)* INT((O$15/100)*$B$8)),0))))</f>
        <v/>
      </c>
      <c r="AF19" s="129"/>
      <c r="AG19" s="128" t="str">
        <f>IF(Q$15&gt;=100, IF(Q19="","",IF(OR((AND(OR(Q19&gt;=16,Q20&gt;=96),Q21&gt;=80)), (AND(OR(Q19&gt;=16,Q20&gt;=96),$S21&gt;=80))),$B$8, IF(OR(Q21&gt;=80,$S21&gt;=80), INT(ROUNDDOWN(Q19/Q$14,10)*$B$8),0))), IF(Q19="","",IF(OR((AND(OR(Q19&gt;=16,Q20&gt;=96),Q21&gt;=80)), (AND(OR(Q19&gt;=16,Q20&gt;=96),$S21&gt;=80))), INT((Q$15/100)*$B$8), IF(OR(Q21&gt;=80,$S21&gt;=80), INT(ROUNDDOWN(Q19/Q$14,10)* INT((Q$15/100)*$B$8)),0))))</f>
        <v/>
      </c>
      <c r="AH19" s="129"/>
      <c r="AI19" s="128" t="str">
        <f>IF(W19="","",SUM(W19:AG19))</f>
        <v/>
      </c>
      <c r="AJ19" s="132"/>
      <c r="AK19" s="129"/>
      <c r="AL19" s="93" t="s">
        <v>21</v>
      </c>
      <c r="AM19" s="127"/>
      <c r="AN19" s="106"/>
    </row>
    <row r="20" spans="1:40" ht="12" customHeight="1" x14ac:dyDescent="0.15">
      <c r="A20" s="116"/>
      <c r="B20" s="121"/>
      <c r="C20" s="122"/>
      <c r="D20" s="122"/>
      <c r="E20" s="122"/>
      <c r="F20" s="123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0"/>
      <c r="T20" s="101"/>
      <c r="U20" s="134"/>
      <c r="V20" s="134"/>
      <c r="W20" s="130"/>
      <c r="X20" s="131"/>
      <c r="Y20" s="130"/>
      <c r="Z20" s="131"/>
      <c r="AA20" s="130"/>
      <c r="AB20" s="131"/>
      <c r="AC20" s="130"/>
      <c r="AD20" s="131"/>
      <c r="AE20" s="130"/>
      <c r="AF20" s="131"/>
      <c r="AG20" s="130"/>
      <c r="AH20" s="131"/>
      <c r="AI20" s="130"/>
      <c r="AJ20" s="133"/>
      <c r="AK20" s="131"/>
      <c r="AL20" s="94"/>
      <c r="AM20" s="107"/>
      <c r="AN20" s="108"/>
    </row>
    <row r="21" spans="1:40" ht="12" customHeight="1" x14ac:dyDescent="0.15">
      <c r="A21" s="117"/>
      <c r="B21" s="124"/>
      <c r="C21" s="125"/>
      <c r="D21" s="125"/>
      <c r="E21" s="125"/>
      <c r="F21" s="126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4"/>
      <c r="T21" s="104"/>
      <c r="U21" s="135"/>
      <c r="V21" s="135"/>
      <c r="W21" s="112" t="str">
        <f>IF(W19="","",INT(W19*0.1))</f>
        <v/>
      </c>
      <c r="X21" s="113"/>
      <c r="Y21" s="112" t="str">
        <f t="shared" ref="Y21" si="5">IF(Y19="","",INT(Y19*0.1))</f>
        <v/>
      </c>
      <c r="Z21" s="113"/>
      <c r="AA21" s="112" t="str">
        <f t="shared" ref="AA21" si="6">IF(AA19="","",INT(AA19*0.1))</f>
        <v/>
      </c>
      <c r="AB21" s="113"/>
      <c r="AC21" s="112" t="str">
        <f t="shared" ref="AC21" si="7">IF(AC19="","",INT(AC19*0.1))</f>
        <v/>
      </c>
      <c r="AD21" s="113"/>
      <c r="AE21" s="112" t="str">
        <f t="shared" ref="AE21" si="8">IF(AE19="","",INT(AE19*0.1))</f>
        <v/>
      </c>
      <c r="AF21" s="113"/>
      <c r="AG21" s="112" t="str">
        <f t="shared" ref="AG21" si="9">IF(AG19="","",INT(AG19*0.1))</f>
        <v/>
      </c>
      <c r="AH21" s="113"/>
      <c r="AI21" s="112" t="str">
        <f>IF(W21="","",SUM(W21:AG21))</f>
        <v/>
      </c>
      <c r="AJ21" s="114"/>
      <c r="AK21" s="113"/>
      <c r="AL21" s="95"/>
      <c r="AM21" s="109"/>
      <c r="AN21" s="110"/>
    </row>
    <row r="22" spans="1:40" ht="12" customHeight="1" x14ac:dyDescent="0.15">
      <c r="A22" s="115">
        <f>A19+1</f>
        <v>3</v>
      </c>
      <c r="B22" s="118"/>
      <c r="C22" s="119"/>
      <c r="D22" s="119"/>
      <c r="E22" s="119"/>
      <c r="F22" s="120"/>
      <c r="G22" s="102"/>
      <c r="H22" s="102"/>
      <c r="I22" s="102"/>
      <c r="J22" s="102"/>
      <c r="K22" s="102"/>
      <c r="L22" s="102"/>
      <c r="M22" s="111"/>
      <c r="N22" s="102"/>
      <c r="O22" s="111"/>
      <c r="P22" s="102"/>
      <c r="Q22" s="102"/>
      <c r="R22" s="102"/>
      <c r="S22" s="100"/>
      <c r="T22" s="101"/>
      <c r="U22" s="134"/>
      <c r="V22" s="134"/>
      <c r="W22" s="128" t="str">
        <f>IF(G$15&gt;=100, IF(G22="","",IF(OR((AND(OR(G22&gt;=16,G23&gt;=96),G24&gt;=80)), (AND(OR(G22&gt;=16,G23&gt;=96),$S24&gt;=80))),$B$8, IF(OR(G24&gt;=80,$S24&gt;=80), INT(ROUNDDOWN(G22/G$14,10)*$B$8),0))), IF(G22="","",IF(OR((AND(OR(G22&gt;=16,G23&gt;=96),G24&gt;=80)), (AND(OR(G22&gt;=16,G23&gt;=96),$S24&gt;=80))), INT((G$15/100)*$B$8), IF(OR(G24&gt;=80,$S24&gt;=80), INT(ROUNDDOWN(G22/G$14,10)* INT((G$15/100)*$B$8)),0))))</f>
        <v/>
      </c>
      <c r="X22" s="129"/>
      <c r="Y22" s="128" t="str">
        <f>IF(I$15&gt;=100, IF(I22="","",IF(OR((AND(OR(I22&gt;=16,I23&gt;=96),I24&gt;=80)), (AND(OR(I22&gt;=16,I23&gt;=96),$S24&gt;=80))),$B$8, IF(OR(I24&gt;=80,$S24&gt;=80), INT(ROUNDDOWN(I22/I$14,10)*$B$8),0))), IF(I22="","",IF(OR((AND(OR(I22&gt;=16,I23&gt;=96),I24&gt;=80)), (AND(OR(I22&gt;=16,I23&gt;=96),$S24&gt;=80))), INT((I$15/100)*$B$8), IF(OR(I24&gt;=80,$S24&gt;=80), INT(ROUNDDOWN(I22/I$14,10)* INT((I$15/100)*$B$8)),0))))</f>
        <v/>
      </c>
      <c r="Z22" s="129"/>
      <c r="AA22" s="128" t="str">
        <f>IF(K$15&gt;=100, IF(K22="","",IF(OR((AND(OR(K22&gt;=16,K23&gt;=96),K24&gt;=80)), (AND(OR(K22&gt;=16,K23&gt;=96),$S24&gt;=80))),$B$8, IF(OR(K24&gt;=80,$S24&gt;=80), INT(ROUNDDOWN(K22/K$14,10)*$B$8),0))), IF(K22="","",IF(OR((AND(OR(K22&gt;=16,K23&gt;=96),K24&gt;=80)), (AND(OR(K22&gt;=16,K23&gt;=96),$S24&gt;=80))), INT((K$15/100)*$B$8), IF(OR(K24&gt;=80,$S24&gt;=80), INT(ROUNDDOWN(K22/K$14,10)* INT((K$15/100)*$B$8)),0))))</f>
        <v/>
      </c>
      <c r="AB22" s="129"/>
      <c r="AC22" s="128" t="str">
        <f>IF(M$15&gt;=100, IF(M22="","",IF(OR((AND(OR(M22&gt;=16,M23&gt;=96),M24&gt;=80)), (AND(OR(M22&gt;=16,M23&gt;=96),$S24&gt;=80))),$B$8, IF(OR(M24&gt;=80,$S24&gt;=80), INT(ROUNDDOWN(M22/M$14,10)*$B$8),0))), IF(M22="","",IF(OR((AND(OR(M22&gt;=16,M23&gt;=96),M24&gt;=80)), (AND(OR(M22&gt;=16,M23&gt;=96),$S24&gt;=80))), INT((M$15/100)*$B$8), IF(OR(M24&gt;=80,$S24&gt;=80), INT(ROUNDDOWN(M22/M$14,10)* INT((M$15/100)*$B$8)),0))))</f>
        <v/>
      </c>
      <c r="AD22" s="129"/>
      <c r="AE22" s="128" t="str">
        <f>IF(O$15&gt;=100, IF(O22="","",IF(OR((AND(OR(O22&gt;=16,O23&gt;=96),O24&gt;=80)), (AND(OR(O22&gt;=16,O23&gt;=96),$S24&gt;=80))),$B$8, IF(OR(O24&gt;=80,$S24&gt;=80), INT(ROUNDDOWN(O22/O$14,10)*$B$8),0))), IF(O22="","",IF(OR((AND(OR(O22&gt;=16,O23&gt;=96),O24&gt;=80)), (AND(OR(O22&gt;=16,O23&gt;=96),$S24&gt;=80))), INT((O$15/100)*$B$8), IF(OR(O24&gt;=80,$S24&gt;=80), INT(ROUNDDOWN(O22/O$14,10)* INT((O$15/100)*$B$8)),0))))</f>
        <v/>
      </c>
      <c r="AF22" s="129"/>
      <c r="AG22" s="128" t="str">
        <f>IF(Q$15&gt;=100, IF(Q22="","",IF(OR((AND(OR(Q22&gt;=16,Q23&gt;=96),Q24&gt;=80)), (AND(OR(Q22&gt;=16,Q23&gt;=96),$S24&gt;=80))),$B$8, IF(OR(Q24&gt;=80,$S24&gt;=80), INT(ROUNDDOWN(Q22/Q$14,10)*$B$8),0))), IF(Q22="","",IF(OR((AND(OR(Q22&gt;=16,Q23&gt;=96),Q24&gt;=80)), (AND(OR(Q22&gt;=16,Q23&gt;=96),$S24&gt;=80))), INT((Q$15/100)*$B$8), IF(OR(Q24&gt;=80,$S24&gt;=80), INT(ROUNDDOWN(Q22/Q$14,10)* INT((Q$15/100)*$B$8)),0))))</f>
        <v/>
      </c>
      <c r="AH22" s="129"/>
      <c r="AI22" s="128" t="str">
        <f>IF(W22="","",SUM(W22:AG22))</f>
        <v/>
      </c>
      <c r="AJ22" s="132"/>
      <c r="AK22" s="129"/>
      <c r="AL22" s="93" t="s">
        <v>21</v>
      </c>
      <c r="AM22" s="127"/>
      <c r="AN22" s="106"/>
    </row>
    <row r="23" spans="1:40" ht="12" customHeight="1" x14ac:dyDescent="0.15">
      <c r="A23" s="116"/>
      <c r="B23" s="121"/>
      <c r="C23" s="122"/>
      <c r="D23" s="122"/>
      <c r="E23" s="122"/>
      <c r="F23" s="123"/>
      <c r="G23" s="102"/>
      <c r="H23" s="102"/>
      <c r="I23" s="102"/>
      <c r="J23" s="102"/>
      <c r="K23" s="111"/>
      <c r="L23" s="111"/>
      <c r="M23" s="111"/>
      <c r="N23" s="102"/>
      <c r="O23" s="111"/>
      <c r="P23" s="102"/>
      <c r="Q23" s="102"/>
      <c r="R23" s="102"/>
      <c r="S23" s="100"/>
      <c r="T23" s="101"/>
      <c r="U23" s="134"/>
      <c r="V23" s="134"/>
      <c r="W23" s="130"/>
      <c r="X23" s="131"/>
      <c r="Y23" s="130"/>
      <c r="Z23" s="131"/>
      <c r="AA23" s="130"/>
      <c r="AB23" s="131"/>
      <c r="AC23" s="130"/>
      <c r="AD23" s="131"/>
      <c r="AE23" s="130"/>
      <c r="AF23" s="131"/>
      <c r="AG23" s="130"/>
      <c r="AH23" s="131"/>
      <c r="AI23" s="130"/>
      <c r="AJ23" s="133"/>
      <c r="AK23" s="131"/>
      <c r="AL23" s="94"/>
      <c r="AM23" s="107"/>
      <c r="AN23" s="108"/>
    </row>
    <row r="24" spans="1:40" ht="12" customHeight="1" x14ac:dyDescent="0.15">
      <c r="A24" s="117"/>
      <c r="B24" s="124"/>
      <c r="C24" s="125"/>
      <c r="D24" s="125"/>
      <c r="E24" s="125"/>
      <c r="F24" s="126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4"/>
      <c r="T24" s="104"/>
      <c r="U24" s="135"/>
      <c r="V24" s="135"/>
      <c r="W24" s="112" t="str">
        <f>IF(W22="","",INT(W22*0.1))</f>
        <v/>
      </c>
      <c r="X24" s="113"/>
      <c r="Y24" s="112" t="str">
        <f t="shared" ref="Y24" si="10">IF(Y22="","",INT(Y22*0.1))</f>
        <v/>
      </c>
      <c r="Z24" s="113"/>
      <c r="AA24" s="112" t="str">
        <f t="shared" ref="AA24" si="11">IF(AA22="","",INT(AA22*0.1))</f>
        <v/>
      </c>
      <c r="AB24" s="113"/>
      <c r="AC24" s="112" t="str">
        <f t="shared" ref="AC24" si="12">IF(AC22="","",INT(AC22*0.1))</f>
        <v/>
      </c>
      <c r="AD24" s="113"/>
      <c r="AE24" s="112" t="str">
        <f t="shared" ref="AE24" si="13">IF(AE22="","",INT(AE22*0.1))</f>
        <v/>
      </c>
      <c r="AF24" s="113"/>
      <c r="AG24" s="112" t="str">
        <f t="shared" ref="AG24" si="14">IF(AG22="","",INT(AG22*0.1))</f>
        <v/>
      </c>
      <c r="AH24" s="113"/>
      <c r="AI24" s="112" t="str">
        <f>IF(W24="","",SUM(W24:AG24))</f>
        <v/>
      </c>
      <c r="AJ24" s="114"/>
      <c r="AK24" s="113"/>
      <c r="AL24" s="95"/>
      <c r="AM24" s="109"/>
      <c r="AN24" s="110"/>
    </row>
    <row r="25" spans="1:40" ht="12" customHeight="1" x14ac:dyDescent="0.15">
      <c r="A25" s="115">
        <f>A22+1</f>
        <v>4</v>
      </c>
      <c r="B25" s="118"/>
      <c r="C25" s="119"/>
      <c r="D25" s="119"/>
      <c r="E25" s="119"/>
      <c r="F25" s="120"/>
      <c r="G25" s="102"/>
      <c r="H25" s="102"/>
      <c r="I25" s="102"/>
      <c r="J25" s="102"/>
      <c r="K25" s="102"/>
      <c r="L25" s="102"/>
      <c r="M25" s="111"/>
      <c r="N25" s="102"/>
      <c r="O25" s="111"/>
      <c r="P25" s="102"/>
      <c r="Q25" s="102"/>
      <c r="R25" s="102"/>
      <c r="S25" s="100"/>
      <c r="T25" s="101"/>
      <c r="U25" s="134"/>
      <c r="V25" s="134"/>
      <c r="W25" s="128" t="str">
        <f>IF(G$15&gt;=100, IF(G25="","",IF(OR((AND(OR(G25&gt;=16,G26&gt;=96),G27&gt;=80)), (AND(OR(G25&gt;=16,G26&gt;=96),$S27&gt;=80))),$B$8, IF(OR(G27&gt;=80,$S27&gt;=80), INT(ROUNDDOWN(G25/G$14,10)*$B$8),0))), IF(G25="","",IF(OR((AND(OR(G25&gt;=16,G26&gt;=96),G27&gt;=80)), (AND(OR(G25&gt;=16,G26&gt;=96),$S27&gt;=80))), INT((G$15/100)*$B$8), IF(OR(G27&gt;=80,$S27&gt;=80), INT(ROUNDDOWN(G25/G$14,10)* INT((G$15/100)*$B$8)),0))))</f>
        <v/>
      </c>
      <c r="X25" s="129"/>
      <c r="Y25" s="128" t="str">
        <f>IF(I$15&gt;=100, IF(I25="","",IF(OR((AND(OR(I25&gt;=16,I26&gt;=96),I27&gt;=80)), (AND(OR(I25&gt;=16,I26&gt;=96),$S27&gt;=80))),$B$8, IF(OR(I27&gt;=80,$S27&gt;=80), INT(ROUNDDOWN(I25/I$14,10)*$B$8),0))), IF(I25="","",IF(OR((AND(OR(I25&gt;=16,I26&gt;=96),I27&gt;=80)), (AND(OR(I25&gt;=16,I26&gt;=96),$S27&gt;=80))), INT((I$15/100)*$B$8), IF(OR(I27&gt;=80,$S27&gt;=80), INT(ROUNDDOWN(I25/I$14,10)* INT((I$15/100)*$B$8)),0))))</f>
        <v/>
      </c>
      <c r="Z25" s="129"/>
      <c r="AA25" s="128" t="str">
        <f>IF(K$15&gt;=100, IF(K25="","",IF(OR((AND(OR(K25&gt;=16,K26&gt;=96),K27&gt;=80)), (AND(OR(K25&gt;=16,K26&gt;=96),$S27&gt;=80))),$B$8, IF(OR(K27&gt;=80,$S27&gt;=80), INT(ROUNDDOWN(K25/K$14,10)*$B$8),0))), IF(K25="","",IF(OR((AND(OR(K25&gt;=16,K26&gt;=96),K27&gt;=80)), (AND(OR(K25&gt;=16,K26&gt;=96),$S27&gt;=80))), INT((K$15/100)*$B$8), IF(OR(K27&gt;=80,$S27&gt;=80), INT(ROUNDDOWN(K25/K$14,10)* INT((K$15/100)*$B$8)),0))))</f>
        <v/>
      </c>
      <c r="AB25" s="129"/>
      <c r="AC25" s="128" t="str">
        <f>IF(M$15&gt;=100, IF(M25="","",IF(OR((AND(OR(M25&gt;=16,M26&gt;=96),M27&gt;=80)), (AND(OR(M25&gt;=16,M26&gt;=96),$S27&gt;=80))),$B$8, IF(OR(M27&gt;=80,$S27&gt;=80), INT(ROUNDDOWN(M25/M$14,10)*$B$8),0))), IF(M25="","",IF(OR((AND(OR(M25&gt;=16,M26&gt;=96),M27&gt;=80)), (AND(OR(M25&gt;=16,M26&gt;=96),$S27&gt;=80))), INT((M$15/100)*$B$8), IF(OR(M27&gt;=80,$S27&gt;=80), INT(ROUNDDOWN(M25/M$14,10)* INT((M$15/100)*$B$8)),0))))</f>
        <v/>
      </c>
      <c r="AD25" s="129"/>
      <c r="AE25" s="128" t="str">
        <f>IF(O$15&gt;=100, IF(O25="","",IF(OR((AND(OR(O25&gt;=16,O26&gt;=96),O27&gt;=80)), (AND(OR(O25&gt;=16,O26&gt;=96),$S27&gt;=80))),$B$8, IF(OR(O27&gt;=80,$S27&gt;=80), INT(ROUNDDOWN(O25/O$14,10)*$B$8),0))), IF(O25="","",IF(OR((AND(OR(O25&gt;=16,O26&gt;=96),O27&gt;=80)), (AND(OR(O25&gt;=16,O26&gt;=96),$S27&gt;=80))), INT((O$15/100)*$B$8), IF(OR(O27&gt;=80,$S27&gt;=80), INT(ROUNDDOWN(O25/O$14,10)* INT((O$15/100)*$B$8)),0))))</f>
        <v/>
      </c>
      <c r="AF25" s="129"/>
      <c r="AG25" s="128" t="str">
        <f>IF(Q$15&gt;=100, IF(Q25="","",IF(OR((AND(OR(Q25&gt;=16,Q26&gt;=96),Q27&gt;=80)), (AND(OR(Q25&gt;=16,Q26&gt;=96),$S27&gt;=80))),$B$8, IF(OR(Q27&gt;=80,$S27&gt;=80), INT(ROUNDDOWN(Q25/Q$14,10)*$B$8),0))), IF(Q25="","",IF(OR((AND(OR(Q25&gt;=16,Q26&gt;=96),Q27&gt;=80)), (AND(OR(Q25&gt;=16,Q26&gt;=96),$S27&gt;=80))), INT((Q$15/100)*$B$8), IF(OR(Q27&gt;=80,$S27&gt;=80), INT(ROUNDDOWN(Q25/Q$14,10)* INT((Q$15/100)*$B$8)),0))))</f>
        <v/>
      </c>
      <c r="AH25" s="129"/>
      <c r="AI25" s="128" t="str">
        <f>IF(W25="","",SUM(W25:AG25))</f>
        <v/>
      </c>
      <c r="AJ25" s="132"/>
      <c r="AK25" s="129"/>
      <c r="AL25" s="93" t="s">
        <v>21</v>
      </c>
      <c r="AM25" s="127"/>
      <c r="AN25" s="106"/>
    </row>
    <row r="26" spans="1:40" ht="12" customHeight="1" x14ac:dyDescent="0.15">
      <c r="A26" s="116"/>
      <c r="B26" s="121"/>
      <c r="C26" s="122"/>
      <c r="D26" s="122"/>
      <c r="E26" s="122"/>
      <c r="F26" s="123"/>
      <c r="G26" s="102"/>
      <c r="H26" s="102"/>
      <c r="I26" s="102"/>
      <c r="J26" s="102"/>
      <c r="K26" s="111"/>
      <c r="L26" s="111"/>
      <c r="M26" s="111"/>
      <c r="N26" s="102"/>
      <c r="O26" s="111"/>
      <c r="P26" s="102"/>
      <c r="Q26" s="102"/>
      <c r="R26" s="102"/>
      <c r="S26" s="100"/>
      <c r="T26" s="101"/>
      <c r="U26" s="134"/>
      <c r="V26" s="134"/>
      <c r="W26" s="130"/>
      <c r="X26" s="131"/>
      <c r="Y26" s="130"/>
      <c r="Z26" s="131"/>
      <c r="AA26" s="130"/>
      <c r="AB26" s="131"/>
      <c r="AC26" s="130"/>
      <c r="AD26" s="131"/>
      <c r="AE26" s="130"/>
      <c r="AF26" s="131"/>
      <c r="AG26" s="130"/>
      <c r="AH26" s="131"/>
      <c r="AI26" s="130"/>
      <c r="AJ26" s="133"/>
      <c r="AK26" s="131"/>
      <c r="AL26" s="94"/>
      <c r="AM26" s="107"/>
      <c r="AN26" s="108"/>
    </row>
    <row r="27" spans="1:40" ht="12" customHeight="1" x14ac:dyDescent="0.15">
      <c r="A27" s="117"/>
      <c r="B27" s="124"/>
      <c r="C27" s="125"/>
      <c r="D27" s="125"/>
      <c r="E27" s="125"/>
      <c r="F27" s="126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4"/>
      <c r="T27" s="104"/>
      <c r="U27" s="135"/>
      <c r="V27" s="135"/>
      <c r="W27" s="112" t="str">
        <f>IF(W25="","",INT(W25*0.1))</f>
        <v/>
      </c>
      <c r="X27" s="113"/>
      <c r="Y27" s="112" t="str">
        <f t="shared" ref="Y27" si="15">IF(Y25="","",INT(Y25*0.1))</f>
        <v/>
      </c>
      <c r="Z27" s="113"/>
      <c r="AA27" s="112" t="str">
        <f t="shared" ref="AA27" si="16">IF(AA25="","",INT(AA25*0.1))</f>
        <v/>
      </c>
      <c r="AB27" s="113"/>
      <c r="AC27" s="112" t="str">
        <f t="shared" ref="AC27" si="17">IF(AC25="","",INT(AC25*0.1))</f>
        <v/>
      </c>
      <c r="AD27" s="113"/>
      <c r="AE27" s="112" t="str">
        <f t="shared" ref="AE27" si="18">IF(AE25="","",INT(AE25*0.1))</f>
        <v/>
      </c>
      <c r="AF27" s="113"/>
      <c r="AG27" s="112" t="str">
        <f t="shared" ref="AG27" si="19">IF(AG25="","",INT(AG25*0.1))</f>
        <v/>
      </c>
      <c r="AH27" s="113"/>
      <c r="AI27" s="112" t="str">
        <f>IF(W27="","",SUM(W27:AG27))</f>
        <v/>
      </c>
      <c r="AJ27" s="114"/>
      <c r="AK27" s="113"/>
      <c r="AL27" s="95"/>
      <c r="AM27" s="109"/>
      <c r="AN27" s="110"/>
    </row>
    <row r="28" spans="1:40" ht="12" customHeight="1" x14ac:dyDescent="0.15">
      <c r="A28" s="115">
        <f>A25+1</f>
        <v>5</v>
      </c>
      <c r="B28" s="118"/>
      <c r="C28" s="119"/>
      <c r="D28" s="119"/>
      <c r="E28" s="119"/>
      <c r="F28" s="120"/>
      <c r="G28" s="102"/>
      <c r="H28" s="102"/>
      <c r="I28" s="102"/>
      <c r="J28" s="102"/>
      <c r="K28" s="102"/>
      <c r="L28" s="102"/>
      <c r="M28" s="111"/>
      <c r="N28" s="102"/>
      <c r="O28" s="111"/>
      <c r="P28" s="102"/>
      <c r="Q28" s="102"/>
      <c r="R28" s="102"/>
      <c r="S28" s="100"/>
      <c r="T28" s="101"/>
      <c r="U28" s="134"/>
      <c r="V28" s="134"/>
      <c r="W28" s="128" t="str">
        <f>IF(G$15&gt;=100, IF(G28="","",IF(OR((AND(OR(G28&gt;=16,G29&gt;=96),G30&gt;=80)), (AND(OR(G28&gt;=16,G29&gt;=96),$S30&gt;=80))),$B$8, IF(OR(G30&gt;=80,$S30&gt;=80), INT(ROUNDDOWN(G28/G$14,10)*$B$8),0))), IF(G28="","",IF(OR((AND(OR(G28&gt;=16,G29&gt;=96),G30&gt;=80)), (AND(OR(G28&gt;=16,G29&gt;=96),$S30&gt;=80))), INT((G$15/100)*$B$8), IF(OR(G30&gt;=80,$S30&gt;=80), INT(ROUNDDOWN(G28/G$14,10)* INT((G$15/100)*$B$8)),0))))</f>
        <v/>
      </c>
      <c r="X28" s="129"/>
      <c r="Y28" s="128" t="str">
        <f>IF(I$15&gt;=100, IF(I28="","",IF(OR((AND(OR(I28&gt;=16,I29&gt;=96),I30&gt;=80)), (AND(OR(I28&gt;=16,I29&gt;=96),$S30&gt;=80))),$B$8, IF(OR(I30&gt;=80,$S30&gt;=80), INT(ROUNDDOWN(I28/I$14,10)*$B$8),0))), IF(I28="","",IF(OR((AND(OR(I28&gt;=16,I29&gt;=96),I30&gt;=80)), (AND(OR(I28&gt;=16,I29&gt;=96),$S30&gt;=80))), INT((I$15/100)*$B$8), IF(OR(I30&gt;=80,$S30&gt;=80), INT(ROUNDDOWN(I28/I$14,10)* INT((I$15/100)*$B$8)),0))))</f>
        <v/>
      </c>
      <c r="Z28" s="129"/>
      <c r="AA28" s="128" t="str">
        <f>IF(K$15&gt;=100, IF(K28="","",IF(OR((AND(OR(K28&gt;=16,K29&gt;=96),K30&gt;=80)), (AND(OR(K28&gt;=16,K29&gt;=96),$S30&gt;=80))),$B$8, IF(OR(K30&gt;=80,$S30&gt;=80), INT(ROUNDDOWN(K28/K$14,10)*$B$8),0))), IF(K28="","",IF(OR((AND(OR(K28&gt;=16,K29&gt;=96),K30&gt;=80)), (AND(OR(K28&gt;=16,K29&gt;=96),$S30&gt;=80))), INT((K$15/100)*$B$8), IF(OR(K30&gt;=80,$S30&gt;=80), INT(ROUNDDOWN(K28/K$14,10)* INT((K$15/100)*$B$8)),0))))</f>
        <v/>
      </c>
      <c r="AB28" s="129"/>
      <c r="AC28" s="128" t="str">
        <f>IF(M$15&gt;=100, IF(M28="","",IF(OR((AND(OR(M28&gt;=16,M29&gt;=96),M30&gt;=80)), (AND(OR(M28&gt;=16,M29&gt;=96),$S30&gt;=80))),$B$8, IF(OR(M30&gt;=80,$S30&gt;=80), INT(ROUNDDOWN(M28/M$14,10)*$B$8),0))), IF(M28="","",IF(OR((AND(OR(M28&gt;=16,M29&gt;=96),M30&gt;=80)), (AND(OR(M28&gt;=16,M29&gt;=96),$S30&gt;=80))), INT((M$15/100)*$B$8), IF(OR(M30&gt;=80,$S30&gt;=80), INT(ROUNDDOWN(M28/M$14,10)* INT((M$15/100)*$B$8)),0))))</f>
        <v/>
      </c>
      <c r="AD28" s="129"/>
      <c r="AE28" s="128" t="str">
        <f>IF(O$15&gt;=100, IF(O28="","",IF(OR((AND(OR(O28&gt;=16,O29&gt;=96),O30&gt;=80)), (AND(OR(O28&gt;=16,O29&gt;=96),$S30&gt;=80))),$B$8, IF(OR(O30&gt;=80,$S30&gt;=80), INT(ROUNDDOWN(O28/O$14,10)*$B$8),0))), IF(O28="","",IF(OR((AND(OR(O28&gt;=16,O29&gt;=96),O30&gt;=80)), (AND(OR(O28&gt;=16,O29&gt;=96),$S30&gt;=80))), INT((O$15/100)*$B$8), IF(OR(O30&gt;=80,$S30&gt;=80), INT(ROUNDDOWN(O28/O$14,10)* INT((O$15/100)*$B$8)),0))))</f>
        <v/>
      </c>
      <c r="AF28" s="129"/>
      <c r="AG28" s="128" t="str">
        <f>IF(Q$15&gt;=100, IF(Q28="","",IF(OR((AND(OR(Q28&gt;=16,Q29&gt;=96),Q30&gt;=80)), (AND(OR(Q28&gt;=16,Q29&gt;=96),$S30&gt;=80))),$B$8, IF(OR(Q30&gt;=80,$S30&gt;=80), INT(ROUNDDOWN(Q28/Q$14,10)*$B$8),0))), IF(Q28="","",IF(OR((AND(OR(Q28&gt;=16,Q29&gt;=96),Q30&gt;=80)), (AND(OR(Q28&gt;=16,Q29&gt;=96),$S30&gt;=80))), INT((Q$15/100)*$B$8), IF(OR(Q30&gt;=80,$S30&gt;=80), INT(ROUNDDOWN(Q28/Q$14,10)* INT((Q$15/100)*$B$8)),0))))</f>
        <v/>
      </c>
      <c r="AH28" s="129"/>
      <c r="AI28" s="128" t="str">
        <f>IF(W28="","",SUM(W28:AG28))</f>
        <v/>
      </c>
      <c r="AJ28" s="132"/>
      <c r="AK28" s="129"/>
      <c r="AL28" s="93" t="s">
        <v>21</v>
      </c>
      <c r="AM28" s="127"/>
      <c r="AN28" s="106"/>
    </row>
    <row r="29" spans="1:40" ht="12" customHeight="1" x14ac:dyDescent="0.15">
      <c r="A29" s="116"/>
      <c r="B29" s="121"/>
      <c r="C29" s="122"/>
      <c r="D29" s="122"/>
      <c r="E29" s="122"/>
      <c r="F29" s="123"/>
      <c r="G29" s="102"/>
      <c r="H29" s="102"/>
      <c r="I29" s="102"/>
      <c r="J29" s="102"/>
      <c r="K29" s="111"/>
      <c r="L29" s="111"/>
      <c r="M29" s="111"/>
      <c r="N29" s="102"/>
      <c r="O29" s="111"/>
      <c r="P29" s="102"/>
      <c r="Q29" s="102"/>
      <c r="R29" s="102"/>
      <c r="S29" s="100"/>
      <c r="T29" s="101"/>
      <c r="U29" s="134"/>
      <c r="V29" s="134"/>
      <c r="W29" s="130"/>
      <c r="X29" s="131"/>
      <c r="Y29" s="130"/>
      <c r="Z29" s="131"/>
      <c r="AA29" s="130"/>
      <c r="AB29" s="131"/>
      <c r="AC29" s="130"/>
      <c r="AD29" s="131"/>
      <c r="AE29" s="130"/>
      <c r="AF29" s="131"/>
      <c r="AG29" s="130"/>
      <c r="AH29" s="131"/>
      <c r="AI29" s="130"/>
      <c r="AJ29" s="133"/>
      <c r="AK29" s="131"/>
      <c r="AL29" s="94"/>
      <c r="AM29" s="107"/>
      <c r="AN29" s="108"/>
    </row>
    <row r="30" spans="1:40" ht="12" customHeight="1" x14ac:dyDescent="0.15">
      <c r="A30" s="117"/>
      <c r="B30" s="124"/>
      <c r="C30" s="125"/>
      <c r="D30" s="125"/>
      <c r="E30" s="125"/>
      <c r="F30" s="126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4"/>
      <c r="T30" s="104"/>
      <c r="U30" s="135"/>
      <c r="V30" s="135"/>
      <c r="W30" s="112" t="str">
        <f>IF(W28="","",INT(W28*0.1))</f>
        <v/>
      </c>
      <c r="X30" s="113"/>
      <c r="Y30" s="112" t="str">
        <f t="shared" ref="Y30" si="20">IF(Y28="","",INT(Y28*0.1))</f>
        <v/>
      </c>
      <c r="Z30" s="113"/>
      <c r="AA30" s="112" t="str">
        <f t="shared" ref="AA30" si="21">IF(AA28="","",INT(AA28*0.1))</f>
        <v/>
      </c>
      <c r="AB30" s="113"/>
      <c r="AC30" s="112" t="str">
        <f t="shared" ref="AC30" si="22">IF(AC28="","",INT(AC28*0.1))</f>
        <v/>
      </c>
      <c r="AD30" s="113"/>
      <c r="AE30" s="112" t="str">
        <f t="shared" ref="AE30" si="23">IF(AE28="","",INT(AE28*0.1))</f>
        <v/>
      </c>
      <c r="AF30" s="113"/>
      <c r="AG30" s="112" t="str">
        <f t="shared" ref="AG30" si="24">IF(AG28="","",INT(AG28*0.1))</f>
        <v/>
      </c>
      <c r="AH30" s="113"/>
      <c r="AI30" s="112" t="str">
        <f>IF(W30="","",SUM(W30:AG30))</f>
        <v/>
      </c>
      <c r="AJ30" s="114"/>
      <c r="AK30" s="113"/>
      <c r="AL30" s="95"/>
      <c r="AM30" s="109"/>
      <c r="AN30" s="110"/>
    </row>
    <row r="31" spans="1:40" ht="12" customHeight="1" x14ac:dyDescent="0.15">
      <c r="A31" s="115">
        <f>A28+1</f>
        <v>6</v>
      </c>
      <c r="B31" s="118"/>
      <c r="C31" s="119"/>
      <c r="D31" s="119"/>
      <c r="E31" s="119"/>
      <c r="F31" s="120"/>
      <c r="G31" s="102"/>
      <c r="H31" s="102"/>
      <c r="I31" s="102"/>
      <c r="J31" s="102"/>
      <c r="K31" s="102"/>
      <c r="L31" s="102"/>
      <c r="M31" s="111"/>
      <c r="N31" s="102"/>
      <c r="O31" s="111"/>
      <c r="P31" s="102"/>
      <c r="Q31" s="102"/>
      <c r="R31" s="102"/>
      <c r="S31" s="100"/>
      <c r="T31" s="101"/>
      <c r="U31" s="134"/>
      <c r="V31" s="134"/>
      <c r="W31" s="128" t="str">
        <f>IF(G$15&gt;=100, IF(G31="","",IF(OR((AND(OR(G31&gt;=16,G32&gt;=96),G33&gt;=80)), (AND(OR(G31&gt;=16,G32&gt;=96),$S33&gt;=80))),$B$8, IF(OR(G33&gt;=80,$S33&gt;=80), INT(ROUNDDOWN(G31/G$14,10)*$B$8),0))), IF(G31="","",IF(OR((AND(OR(G31&gt;=16,G32&gt;=96),G33&gt;=80)), (AND(OR(G31&gt;=16,G32&gt;=96),$S33&gt;=80))), INT((G$15/100)*$B$8), IF(OR(G33&gt;=80,$S33&gt;=80), INT(ROUNDDOWN(G31/G$14,10)* INT((G$15/100)*$B$8)),0))))</f>
        <v/>
      </c>
      <c r="X31" s="129"/>
      <c r="Y31" s="128" t="str">
        <f>IF(I$15&gt;=100, IF(I31="","",IF(OR((AND(OR(I31&gt;=16,I32&gt;=96),I33&gt;=80)), (AND(OR(I31&gt;=16,I32&gt;=96),$S33&gt;=80))),$B$8, IF(OR(I33&gt;=80,$S33&gt;=80), INT(ROUNDDOWN(I31/I$14,10)*$B$8),0))), IF(I31="","",IF(OR((AND(OR(I31&gt;=16,I32&gt;=96),I33&gt;=80)), (AND(OR(I31&gt;=16,I32&gt;=96),$S33&gt;=80))), INT((I$15/100)*$B$8), IF(OR(I33&gt;=80,$S33&gt;=80), INT(ROUNDDOWN(I31/I$14,10)* INT((I$15/100)*$B$8)),0))))</f>
        <v/>
      </c>
      <c r="Z31" s="129"/>
      <c r="AA31" s="128" t="str">
        <f>IF(K$15&gt;=100, IF(K31="","",IF(OR((AND(OR(K31&gt;=16,K32&gt;=96),K33&gt;=80)), (AND(OR(K31&gt;=16,K32&gt;=96),$S33&gt;=80))),$B$8, IF(OR(K33&gt;=80,$S33&gt;=80), INT(ROUNDDOWN(K31/K$14,10)*$B$8),0))), IF(K31="","",IF(OR((AND(OR(K31&gt;=16,K32&gt;=96),K33&gt;=80)), (AND(OR(K31&gt;=16,K32&gt;=96),$S33&gt;=80))), INT((K$15/100)*$B$8), IF(OR(K33&gt;=80,$S33&gt;=80), INT(ROUNDDOWN(K31/K$14,10)* INT((K$15/100)*$B$8)),0))))</f>
        <v/>
      </c>
      <c r="AB31" s="129"/>
      <c r="AC31" s="128" t="str">
        <f>IF(M$15&gt;=100, IF(M31="","",IF(OR((AND(OR(M31&gt;=16,M32&gt;=96),M33&gt;=80)), (AND(OR(M31&gt;=16,M32&gt;=96),$S33&gt;=80))),$B$8, IF(OR(M33&gt;=80,$S33&gt;=80), INT(ROUNDDOWN(M31/M$14,10)*$B$8),0))), IF(M31="","",IF(OR((AND(OR(M31&gt;=16,M32&gt;=96),M33&gt;=80)), (AND(OR(M31&gt;=16,M32&gt;=96),$S33&gt;=80))), INT((M$15/100)*$B$8), IF(OR(M33&gt;=80,$S33&gt;=80), INT(ROUNDDOWN(M31/M$14,10)* INT((M$15/100)*$B$8)),0))))</f>
        <v/>
      </c>
      <c r="AD31" s="129"/>
      <c r="AE31" s="128" t="str">
        <f>IF(O$15&gt;=100, IF(O31="","",IF(OR((AND(OR(O31&gt;=16,O32&gt;=96),O33&gt;=80)), (AND(OR(O31&gt;=16,O32&gt;=96),$S33&gt;=80))),$B$8, IF(OR(O33&gt;=80,$S33&gt;=80), INT(ROUNDDOWN(O31/O$14,10)*$B$8),0))), IF(O31="","",IF(OR((AND(OR(O31&gt;=16,O32&gt;=96),O33&gt;=80)), (AND(OR(O31&gt;=16,O32&gt;=96),$S33&gt;=80))), INT((O$15/100)*$B$8), IF(OR(O33&gt;=80,$S33&gt;=80), INT(ROUNDDOWN(O31/O$14,10)* INT((O$15/100)*$B$8)),0))))</f>
        <v/>
      </c>
      <c r="AF31" s="129"/>
      <c r="AG31" s="128" t="str">
        <f>IF(Q$15&gt;=100, IF(Q31="","",IF(OR((AND(OR(Q31&gt;=16,Q32&gt;=96),Q33&gt;=80)), (AND(OR(Q31&gt;=16,Q32&gt;=96),$S33&gt;=80))),$B$8, IF(OR(Q33&gt;=80,$S33&gt;=80), INT(ROUNDDOWN(Q31/Q$14,10)*$B$8),0))), IF(Q31="","",IF(OR((AND(OR(Q31&gt;=16,Q32&gt;=96),Q33&gt;=80)), (AND(OR(Q31&gt;=16,Q32&gt;=96),$S33&gt;=80))), INT((Q$15/100)*$B$8), IF(OR(Q33&gt;=80,$S33&gt;=80), INT(ROUNDDOWN(Q31/Q$14,10)* INT((Q$15/100)*$B$8)),0))))</f>
        <v/>
      </c>
      <c r="AH31" s="129"/>
      <c r="AI31" s="128" t="str">
        <f>IF(W31="","",SUM(W31:AG31))</f>
        <v/>
      </c>
      <c r="AJ31" s="132"/>
      <c r="AK31" s="129"/>
      <c r="AL31" s="93" t="s">
        <v>21</v>
      </c>
      <c r="AM31" s="127"/>
      <c r="AN31" s="106"/>
    </row>
    <row r="32" spans="1:40" ht="12" customHeight="1" x14ac:dyDescent="0.15">
      <c r="A32" s="116"/>
      <c r="B32" s="121"/>
      <c r="C32" s="122"/>
      <c r="D32" s="122"/>
      <c r="E32" s="122"/>
      <c r="F32" s="123"/>
      <c r="G32" s="102"/>
      <c r="H32" s="102"/>
      <c r="I32" s="102"/>
      <c r="J32" s="102"/>
      <c r="K32" s="111"/>
      <c r="L32" s="111"/>
      <c r="M32" s="111"/>
      <c r="N32" s="102"/>
      <c r="O32" s="111"/>
      <c r="P32" s="102"/>
      <c r="Q32" s="102"/>
      <c r="R32" s="102"/>
      <c r="S32" s="100"/>
      <c r="T32" s="101"/>
      <c r="U32" s="134"/>
      <c r="V32" s="134"/>
      <c r="W32" s="130"/>
      <c r="X32" s="131"/>
      <c r="Y32" s="130"/>
      <c r="Z32" s="131"/>
      <c r="AA32" s="130"/>
      <c r="AB32" s="131"/>
      <c r="AC32" s="130"/>
      <c r="AD32" s="131"/>
      <c r="AE32" s="130"/>
      <c r="AF32" s="131"/>
      <c r="AG32" s="130"/>
      <c r="AH32" s="131"/>
      <c r="AI32" s="130"/>
      <c r="AJ32" s="133"/>
      <c r="AK32" s="131"/>
      <c r="AL32" s="94"/>
      <c r="AM32" s="107"/>
      <c r="AN32" s="108"/>
    </row>
    <row r="33" spans="1:40" ht="12" customHeight="1" x14ac:dyDescent="0.15">
      <c r="A33" s="117"/>
      <c r="B33" s="124"/>
      <c r="C33" s="125"/>
      <c r="D33" s="125"/>
      <c r="E33" s="125"/>
      <c r="F33" s="126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4"/>
      <c r="T33" s="104"/>
      <c r="U33" s="135"/>
      <c r="V33" s="135"/>
      <c r="W33" s="112" t="str">
        <f>IF(W31="","",INT(W31*0.1))</f>
        <v/>
      </c>
      <c r="X33" s="113"/>
      <c r="Y33" s="112" t="str">
        <f t="shared" ref="Y33" si="25">IF(Y31="","",INT(Y31*0.1))</f>
        <v/>
      </c>
      <c r="Z33" s="113"/>
      <c r="AA33" s="112" t="str">
        <f t="shared" ref="AA33" si="26">IF(AA31="","",INT(AA31*0.1))</f>
        <v/>
      </c>
      <c r="AB33" s="113"/>
      <c r="AC33" s="112" t="str">
        <f t="shared" ref="AC33" si="27">IF(AC31="","",INT(AC31*0.1))</f>
        <v/>
      </c>
      <c r="AD33" s="113"/>
      <c r="AE33" s="112" t="str">
        <f t="shared" ref="AE33" si="28">IF(AE31="","",INT(AE31*0.1))</f>
        <v/>
      </c>
      <c r="AF33" s="113"/>
      <c r="AG33" s="112" t="str">
        <f t="shared" ref="AG33" si="29">IF(AG31="","",INT(AG31*0.1))</f>
        <v/>
      </c>
      <c r="AH33" s="113"/>
      <c r="AI33" s="112" t="str">
        <f>IF(W33="","",SUM(W33:AG33))</f>
        <v/>
      </c>
      <c r="AJ33" s="114"/>
      <c r="AK33" s="113"/>
      <c r="AL33" s="95"/>
      <c r="AM33" s="109"/>
      <c r="AN33" s="110"/>
    </row>
    <row r="34" spans="1:40" ht="12" customHeight="1" x14ac:dyDescent="0.15">
      <c r="A34" s="115">
        <f>A31+1</f>
        <v>7</v>
      </c>
      <c r="B34" s="118"/>
      <c r="C34" s="119"/>
      <c r="D34" s="119"/>
      <c r="E34" s="119"/>
      <c r="F34" s="120"/>
      <c r="G34" s="102"/>
      <c r="H34" s="102"/>
      <c r="I34" s="102"/>
      <c r="J34" s="102"/>
      <c r="K34" s="102"/>
      <c r="L34" s="102"/>
      <c r="M34" s="111"/>
      <c r="N34" s="102"/>
      <c r="O34" s="111"/>
      <c r="P34" s="102"/>
      <c r="Q34" s="102"/>
      <c r="R34" s="102"/>
      <c r="S34" s="100"/>
      <c r="T34" s="101"/>
      <c r="U34" s="134"/>
      <c r="V34" s="134"/>
      <c r="W34" s="128" t="str">
        <f>IF(G$15&gt;=100, IF(G34="","",IF(OR((AND(OR(G34&gt;=16,G35&gt;=96),G36&gt;=80)), (AND(OR(G34&gt;=16,G35&gt;=96),$S36&gt;=80))),$B$8, IF(OR(G36&gt;=80,$S36&gt;=80), INT(ROUNDDOWN(G34/G$14,10)*$B$8),0))), IF(G34="","",IF(OR((AND(OR(G34&gt;=16,G35&gt;=96),G36&gt;=80)), (AND(OR(G34&gt;=16,G35&gt;=96),$S36&gt;=80))), INT((G$15/100)*$B$8), IF(OR(G36&gt;=80,$S36&gt;=80), INT(ROUNDDOWN(G34/G$14,10)* INT((G$15/100)*$B$8)),0))))</f>
        <v/>
      </c>
      <c r="X34" s="129"/>
      <c r="Y34" s="128" t="str">
        <f>IF(I$15&gt;=100, IF(I34="","",IF(OR((AND(OR(I34&gt;=16,I35&gt;=96),I36&gt;=80)), (AND(OR(I34&gt;=16,I35&gt;=96),$S36&gt;=80))),$B$8, IF(OR(I36&gt;=80,$S36&gt;=80), INT(ROUNDDOWN(I34/I$14,10)*$B$8),0))), IF(I34="","",IF(OR((AND(OR(I34&gt;=16,I35&gt;=96),I36&gt;=80)), (AND(OR(I34&gt;=16,I35&gt;=96),$S36&gt;=80))), INT((I$15/100)*$B$8), IF(OR(I36&gt;=80,$S36&gt;=80), INT(ROUNDDOWN(I34/I$14,10)* INT((I$15/100)*$B$8)),0))))</f>
        <v/>
      </c>
      <c r="Z34" s="129"/>
      <c r="AA34" s="128" t="str">
        <f>IF(K$15&gt;=100, IF(K34="","",IF(OR((AND(OR(K34&gt;=16,K35&gt;=96),K36&gt;=80)), (AND(OR(K34&gt;=16,K35&gt;=96),$S36&gt;=80))),$B$8, IF(OR(K36&gt;=80,$S36&gt;=80), INT(ROUNDDOWN(K34/K$14,10)*$B$8),0))), IF(K34="","",IF(OR((AND(OR(K34&gt;=16,K35&gt;=96),K36&gt;=80)), (AND(OR(K34&gt;=16,K35&gt;=96),$S36&gt;=80))), INT((K$15/100)*$B$8), IF(OR(K36&gt;=80,$S36&gt;=80), INT(ROUNDDOWN(K34/K$14,10)* INT((K$15/100)*$B$8)),0))))</f>
        <v/>
      </c>
      <c r="AB34" s="129"/>
      <c r="AC34" s="128" t="str">
        <f>IF(M$15&gt;=100, IF(M34="","",IF(OR((AND(OR(M34&gt;=16,M35&gt;=96),M36&gt;=80)), (AND(OR(M34&gt;=16,M35&gt;=96),$S36&gt;=80))),$B$8, IF(OR(M36&gt;=80,$S36&gt;=80), INT(ROUNDDOWN(M34/M$14,10)*$B$8),0))), IF(M34="","",IF(OR((AND(OR(M34&gt;=16,M35&gt;=96),M36&gt;=80)), (AND(OR(M34&gt;=16,M35&gt;=96),$S36&gt;=80))), INT((M$15/100)*$B$8), IF(OR(M36&gt;=80,$S36&gt;=80), INT(ROUNDDOWN(M34/M$14,10)* INT((M$15/100)*$B$8)),0))))</f>
        <v/>
      </c>
      <c r="AD34" s="129"/>
      <c r="AE34" s="128" t="str">
        <f>IF(O$15&gt;=100, IF(O34="","",IF(OR((AND(OR(O34&gt;=16,O35&gt;=96),O36&gt;=80)), (AND(OR(O34&gt;=16,O35&gt;=96),$S36&gt;=80))),$B$8, IF(OR(O36&gt;=80,$S36&gt;=80), INT(ROUNDDOWN(O34/O$14,10)*$B$8),0))), IF(O34="","",IF(OR((AND(OR(O34&gt;=16,O35&gt;=96),O36&gt;=80)), (AND(OR(O34&gt;=16,O35&gt;=96),$S36&gt;=80))), INT((O$15/100)*$B$8), IF(OR(O36&gt;=80,$S36&gt;=80), INT(ROUNDDOWN(O34/O$14,10)* INT((O$15/100)*$B$8)),0))))</f>
        <v/>
      </c>
      <c r="AF34" s="129"/>
      <c r="AG34" s="128" t="str">
        <f>IF(Q$15&gt;=100, IF(Q34="","",IF(OR((AND(OR(Q34&gt;=16,Q35&gt;=96),Q36&gt;=80)), (AND(OR(Q34&gt;=16,Q35&gt;=96),$S36&gt;=80))),$B$8, IF(OR(Q36&gt;=80,$S36&gt;=80), INT(ROUNDDOWN(Q34/Q$14,10)*$B$8),0))), IF(Q34="","",IF(OR((AND(OR(Q34&gt;=16,Q35&gt;=96),Q36&gt;=80)), (AND(OR(Q34&gt;=16,Q35&gt;=96),$S36&gt;=80))), INT((Q$15/100)*$B$8), IF(OR(Q36&gt;=80,$S36&gt;=80), INT(ROUNDDOWN(Q34/Q$14,10)* INT((Q$15/100)*$B$8)),0))))</f>
        <v/>
      </c>
      <c r="AH34" s="129"/>
      <c r="AI34" s="128" t="str">
        <f>IF(W34="","",SUM(W34:AG34))</f>
        <v/>
      </c>
      <c r="AJ34" s="132"/>
      <c r="AK34" s="129"/>
      <c r="AL34" s="93" t="s">
        <v>21</v>
      </c>
      <c r="AM34" s="127"/>
      <c r="AN34" s="106"/>
    </row>
    <row r="35" spans="1:40" ht="12" customHeight="1" x14ac:dyDescent="0.15">
      <c r="A35" s="116"/>
      <c r="B35" s="121"/>
      <c r="C35" s="122"/>
      <c r="D35" s="122"/>
      <c r="E35" s="122"/>
      <c r="F35" s="123"/>
      <c r="G35" s="102"/>
      <c r="H35" s="102"/>
      <c r="I35" s="102"/>
      <c r="J35" s="102"/>
      <c r="K35" s="111"/>
      <c r="L35" s="111"/>
      <c r="M35" s="111"/>
      <c r="N35" s="102"/>
      <c r="O35" s="111"/>
      <c r="P35" s="102"/>
      <c r="Q35" s="102"/>
      <c r="R35" s="102"/>
      <c r="S35" s="100"/>
      <c r="T35" s="101"/>
      <c r="U35" s="134"/>
      <c r="V35" s="134"/>
      <c r="W35" s="130"/>
      <c r="X35" s="131"/>
      <c r="Y35" s="130"/>
      <c r="Z35" s="131"/>
      <c r="AA35" s="130"/>
      <c r="AB35" s="131"/>
      <c r="AC35" s="130"/>
      <c r="AD35" s="131"/>
      <c r="AE35" s="130"/>
      <c r="AF35" s="131"/>
      <c r="AG35" s="130"/>
      <c r="AH35" s="131"/>
      <c r="AI35" s="130"/>
      <c r="AJ35" s="133"/>
      <c r="AK35" s="131"/>
      <c r="AL35" s="94"/>
      <c r="AM35" s="107"/>
      <c r="AN35" s="108"/>
    </row>
    <row r="36" spans="1:40" ht="12" customHeight="1" x14ac:dyDescent="0.15">
      <c r="A36" s="117"/>
      <c r="B36" s="124"/>
      <c r="C36" s="125"/>
      <c r="D36" s="125"/>
      <c r="E36" s="125"/>
      <c r="F36" s="126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4"/>
      <c r="T36" s="104"/>
      <c r="U36" s="135"/>
      <c r="V36" s="135"/>
      <c r="W36" s="112" t="str">
        <f>IF(W34="","",INT(W34*0.1))</f>
        <v/>
      </c>
      <c r="X36" s="113"/>
      <c r="Y36" s="112" t="str">
        <f t="shared" ref="Y36" si="30">IF(Y34="","",INT(Y34*0.1))</f>
        <v/>
      </c>
      <c r="Z36" s="113"/>
      <c r="AA36" s="112" t="str">
        <f t="shared" ref="AA36" si="31">IF(AA34="","",INT(AA34*0.1))</f>
        <v/>
      </c>
      <c r="AB36" s="113"/>
      <c r="AC36" s="112" t="str">
        <f t="shared" ref="AC36" si="32">IF(AC34="","",INT(AC34*0.1))</f>
        <v/>
      </c>
      <c r="AD36" s="113"/>
      <c r="AE36" s="112" t="str">
        <f t="shared" ref="AE36" si="33">IF(AE34="","",INT(AE34*0.1))</f>
        <v/>
      </c>
      <c r="AF36" s="113"/>
      <c r="AG36" s="112" t="str">
        <f t="shared" ref="AG36" si="34">IF(AG34="","",INT(AG34*0.1))</f>
        <v/>
      </c>
      <c r="AH36" s="113"/>
      <c r="AI36" s="112" t="str">
        <f>IF(W36="","",SUM(W36:AG36))</f>
        <v/>
      </c>
      <c r="AJ36" s="114"/>
      <c r="AK36" s="113"/>
      <c r="AL36" s="95"/>
      <c r="AM36" s="109"/>
      <c r="AN36" s="110"/>
    </row>
    <row r="37" spans="1:40" ht="12" customHeight="1" x14ac:dyDescent="0.15">
      <c r="A37" s="115">
        <f>A34+1</f>
        <v>8</v>
      </c>
      <c r="B37" s="118"/>
      <c r="C37" s="119"/>
      <c r="D37" s="119"/>
      <c r="E37" s="119"/>
      <c r="F37" s="120"/>
      <c r="G37" s="102"/>
      <c r="H37" s="102"/>
      <c r="I37" s="102"/>
      <c r="J37" s="102"/>
      <c r="K37" s="102"/>
      <c r="L37" s="102"/>
      <c r="M37" s="111"/>
      <c r="N37" s="102"/>
      <c r="O37" s="111"/>
      <c r="P37" s="102"/>
      <c r="Q37" s="102"/>
      <c r="R37" s="102"/>
      <c r="S37" s="100"/>
      <c r="T37" s="101"/>
      <c r="U37" s="134"/>
      <c r="V37" s="134"/>
      <c r="W37" s="128" t="str">
        <f>IF(G$15&gt;=100, IF(G37="","",IF(OR((AND(OR(G37&gt;=16,G38&gt;=96),G39&gt;=80)), (AND(OR(G37&gt;=16,G38&gt;=96),$S39&gt;=80))),$B$8, IF(OR(G39&gt;=80,$S39&gt;=80), INT(ROUNDDOWN(G37/G$14,10)*$B$8),0))), IF(G37="","",IF(OR((AND(OR(G37&gt;=16,G38&gt;=96),G39&gt;=80)), (AND(OR(G37&gt;=16,G38&gt;=96),$S39&gt;=80))), INT((G$15/100)*$B$8), IF(OR(G39&gt;=80,$S39&gt;=80), INT(ROUNDDOWN(G37/G$14,10)* INT((G$15/100)*$B$8)),0))))</f>
        <v/>
      </c>
      <c r="X37" s="129"/>
      <c r="Y37" s="128" t="str">
        <f>IF(I$15&gt;=100, IF(I37="","",IF(OR((AND(OR(I37&gt;=16,I38&gt;=96),I39&gt;=80)), (AND(OR(I37&gt;=16,I38&gt;=96),$S39&gt;=80))),$B$8, IF(OR(I39&gt;=80,$S39&gt;=80), INT(ROUNDDOWN(I37/I$14,10)*$B$8),0))), IF(I37="","",IF(OR((AND(OR(I37&gt;=16,I38&gt;=96),I39&gt;=80)), (AND(OR(I37&gt;=16,I38&gt;=96),$S39&gt;=80))), INT((I$15/100)*$B$8), IF(OR(I39&gt;=80,$S39&gt;=80), INT(ROUNDDOWN(I37/I$14,10)* INT((I$15/100)*$B$8)),0))))</f>
        <v/>
      </c>
      <c r="Z37" s="129"/>
      <c r="AA37" s="128" t="str">
        <f>IF(K$15&gt;=100, IF(K37="","",IF(OR((AND(OR(K37&gt;=16,K38&gt;=96),K39&gt;=80)), (AND(OR(K37&gt;=16,K38&gt;=96),$S39&gt;=80))),$B$8, IF(OR(K39&gt;=80,$S39&gt;=80), INT(ROUNDDOWN(K37/K$14,10)*$B$8),0))), IF(K37="","",IF(OR((AND(OR(K37&gt;=16,K38&gt;=96),K39&gt;=80)), (AND(OR(K37&gt;=16,K38&gt;=96),$S39&gt;=80))), INT((K$15/100)*$B$8), IF(OR(K39&gt;=80,$S39&gt;=80), INT(ROUNDDOWN(K37/K$14,10)* INT((K$15/100)*$B$8)),0))))</f>
        <v/>
      </c>
      <c r="AB37" s="129"/>
      <c r="AC37" s="128" t="str">
        <f>IF(M$15&gt;=100, IF(M37="","",IF(OR((AND(OR(M37&gt;=16,M38&gt;=96),M39&gt;=80)), (AND(OR(M37&gt;=16,M38&gt;=96),$S39&gt;=80))),$B$8, IF(OR(M39&gt;=80,$S39&gt;=80), INT(ROUNDDOWN(M37/M$14,10)*$B$8),0))), IF(M37="","",IF(OR((AND(OR(M37&gt;=16,M38&gt;=96),M39&gt;=80)), (AND(OR(M37&gt;=16,M38&gt;=96),$S39&gt;=80))), INT((M$15/100)*$B$8), IF(OR(M39&gt;=80,$S39&gt;=80), INT(ROUNDDOWN(M37/M$14,10)* INT((M$15/100)*$B$8)),0))))</f>
        <v/>
      </c>
      <c r="AD37" s="129"/>
      <c r="AE37" s="128" t="str">
        <f>IF(O$15&gt;=100, IF(O37="","",IF(OR((AND(OR(O37&gt;=16,O38&gt;=96),O39&gt;=80)), (AND(OR(O37&gt;=16,O38&gt;=96),$S39&gt;=80))),$B$8, IF(OR(O39&gt;=80,$S39&gt;=80), INT(ROUNDDOWN(O37/O$14,10)*$B$8),0))), IF(O37="","",IF(OR((AND(OR(O37&gt;=16,O38&gt;=96),O39&gt;=80)), (AND(OR(O37&gt;=16,O38&gt;=96),$S39&gt;=80))), INT((O$15/100)*$B$8), IF(OR(O39&gt;=80,$S39&gt;=80), INT(ROUNDDOWN(O37/O$14,10)* INT((O$15/100)*$B$8)),0))))</f>
        <v/>
      </c>
      <c r="AF37" s="129"/>
      <c r="AG37" s="128" t="str">
        <f>IF(Q$15&gt;=100, IF(Q37="","",IF(OR((AND(OR(Q37&gt;=16,Q38&gt;=96),Q39&gt;=80)), (AND(OR(Q37&gt;=16,Q38&gt;=96),$S39&gt;=80))),$B$8, IF(OR(Q39&gt;=80,$S39&gt;=80), INT(ROUNDDOWN(Q37/Q$14,10)*$B$8),0))), IF(Q37="","",IF(OR((AND(OR(Q37&gt;=16,Q38&gt;=96),Q39&gt;=80)), (AND(OR(Q37&gt;=16,Q38&gt;=96),$S39&gt;=80))), INT((Q$15/100)*$B$8), IF(OR(Q39&gt;=80,$S39&gt;=80), INT(ROUNDDOWN(Q37/Q$14,10)* INT((Q$15/100)*$B$8)),0))))</f>
        <v/>
      </c>
      <c r="AH37" s="129"/>
      <c r="AI37" s="128" t="str">
        <f>IF(W37="","",SUM(W37:AG37))</f>
        <v/>
      </c>
      <c r="AJ37" s="132"/>
      <c r="AK37" s="129"/>
      <c r="AL37" s="93" t="s">
        <v>21</v>
      </c>
      <c r="AM37" s="127"/>
      <c r="AN37" s="106"/>
    </row>
    <row r="38" spans="1:40" ht="12" customHeight="1" x14ac:dyDescent="0.15">
      <c r="A38" s="116"/>
      <c r="B38" s="121"/>
      <c r="C38" s="122"/>
      <c r="D38" s="122"/>
      <c r="E38" s="122"/>
      <c r="F38" s="123"/>
      <c r="G38" s="102"/>
      <c r="H38" s="102"/>
      <c r="I38" s="102"/>
      <c r="J38" s="102"/>
      <c r="K38" s="111"/>
      <c r="L38" s="111"/>
      <c r="M38" s="111"/>
      <c r="N38" s="102"/>
      <c r="O38" s="111"/>
      <c r="P38" s="102"/>
      <c r="Q38" s="102"/>
      <c r="R38" s="102"/>
      <c r="S38" s="100"/>
      <c r="T38" s="101"/>
      <c r="U38" s="134"/>
      <c r="V38" s="134"/>
      <c r="W38" s="130"/>
      <c r="X38" s="131"/>
      <c r="Y38" s="130"/>
      <c r="Z38" s="131"/>
      <c r="AA38" s="130"/>
      <c r="AB38" s="131"/>
      <c r="AC38" s="130"/>
      <c r="AD38" s="131"/>
      <c r="AE38" s="130"/>
      <c r="AF38" s="131"/>
      <c r="AG38" s="130"/>
      <c r="AH38" s="131"/>
      <c r="AI38" s="130"/>
      <c r="AJ38" s="133"/>
      <c r="AK38" s="131"/>
      <c r="AL38" s="94"/>
      <c r="AM38" s="107"/>
      <c r="AN38" s="108"/>
    </row>
    <row r="39" spans="1:40" ht="12" customHeight="1" x14ac:dyDescent="0.15">
      <c r="A39" s="117"/>
      <c r="B39" s="124"/>
      <c r="C39" s="125"/>
      <c r="D39" s="125"/>
      <c r="E39" s="125"/>
      <c r="F39" s="126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4"/>
      <c r="T39" s="104"/>
      <c r="U39" s="135"/>
      <c r="V39" s="135"/>
      <c r="W39" s="112" t="str">
        <f>IF(W37="","",INT(W37*0.1))</f>
        <v/>
      </c>
      <c r="X39" s="113"/>
      <c r="Y39" s="112" t="str">
        <f t="shared" ref="Y39" si="35">IF(Y37="","",INT(Y37*0.1))</f>
        <v/>
      </c>
      <c r="Z39" s="113"/>
      <c r="AA39" s="112" t="str">
        <f t="shared" ref="AA39" si="36">IF(AA37="","",INT(AA37*0.1))</f>
        <v/>
      </c>
      <c r="AB39" s="113"/>
      <c r="AC39" s="112" t="str">
        <f t="shared" ref="AC39" si="37">IF(AC37="","",INT(AC37*0.1))</f>
        <v/>
      </c>
      <c r="AD39" s="113"/>
      <c r="AE39" s="112" t="str">
        <f t="shared" ref="AE39" si="38">IF(AE37="","",INT(AE37*0.1))</f>
        <v/>
      </c>
      <c r="AF39" s="113"/>
      <c r="AG39" s="112" t="str">
        <f t="shared" ref="AG39" si="39">IF(AG37="","",INT(AG37*0.1))</f>
        <v/>
      </c>
      <c r="AH39" s="113"/>
      <c r="AI39" s="112" t="str">
        <f>IF(W39="","",SUM(W39:AG39))</f>
        <v/>
      </c>
      <c r="AJ39" s="114"/>
      <c r="AK39" s="113"/>
      <c r="AL39" s="95"/>
      <c r="AM39" s="109"/>
      <c r="AN39" s="110"/>
    </row>
    <row r="40" spans="1:40" ht="12" customHeight="1" x14ac:dyDescent="0.15">
      <c r="A40" s="115">
        <f>A37+1</f>
        <v>9</v>
      </c>
      <c r="B40" s="118"/>
      <c r="C40" s="119"/>
      <c r="D40" s="119"/>
      <c r="E40" s="119"/>
      <c r="F40" s="120"/>
      <c r="G40" s="102"/>
      <c r="H40" s="102"/>
      <c r="I40" s="102"/>
      <c r="J40" s="102"/>
      <c r="K40" s="102"/>
      <c r="L40" s="102"/>
      <c r="M40" s="111"/>
      <c r="N40" s="102"/>
      <c r="O40" s="111"/>
      <c r="P40" s="102"/>
      <c r="Q40" s="102"/>
      <c r="R40" s="102"/>
      <c r="S40" s="100"/>
      <c r="T40" s="101"/>
      <c r="U40" s="134"/>
      <c r="V40" s="134"/>
      <c r="W40" s="128" t="str">
        <f>IF(G$15&gt;=100, IF(G40="","",IF(OR((AND(OR(G40&gt;=16,G41&gt;=96),G42&gt;=80)), (AND(OR(G40&gt;=16,G41&gt;=96),$S42&gt;=80))),$B$8, IF(OR(G42&gt;=80,$S42&gt;=80), INT(ROUNDDOWN(G40/G$14,10)*$B$8),0))), IF(G40="","",IF(OR((AND(OR(G40&gt;=16,G41&gt;=96),G42&gt;=80)), (AND(OR(G40&gt;=16,G41&gt;=96),$S42&gt;=80))), INT((G$15/100)*$B$8), IF(OR(G42&gt;=80,$S42&gt;=80), INT(ROUNDDOWN(G40/G$14,10)* INT((G$15/100)*$B$8)),0))))</f>
        <v/>
      </c>
      <c r="X40" s="129"/>
      <c r="Y40" s="128" t="str">
        <f>IF(I$15&gt;=100, IF(I40="","",IF(OR((AND(OR(I40&gt;=16,I41&gt;=96),I42&gt;=80)), (AND(OR(I40&gt;=16,I41&gt;=96),$S42&gt;=80))),$B$8, IF(OR(I42&gt;=80,$S42&gt;=80), INT(ROUNDDOWN(I40/I$14,10)*$B$8),0))), IF(I40="","",IF(OR((AND(OR(I40&gt;=16,I41&gt;=96),I42&gt;=80)), (AND(OR(I40&gt;=16,I41&gt;=96),$S42&gt;=80))), INT((I$15/100)*$B$8), IF(OR(I42&gt;=80,$S42&gt;=80), INT(ROUNDDOWN(I40/I$14,10)* INT((I$15/100)*$B$8)),0))))</f>
        <v/>
      </c>
      <c r="Z40" s="129"/>
      <c r="AA40" s="128" t="str">
        <f>IF(K$15&gt;=100, IF(K40="","",IF(OR((AND(OR(K40&gt;=16,K41&gt;=96),K42&gt;=80)), (AND(OR(K40&gt;=16,K41&gt;=96),$S42&gt;=80))),$B$8, IF(OR(K42&gt;=80,$S42&gt;=80), INT(ROUNDDOWN(K40/K$14,10)*$B$8),0))), IF(K40="","",IF(OR((AND(OR(K40&gt;=16,K41&gt;=96),K42&gt;=80)), (AND(OR(K40&gt;=16,K41&gt;=96),$S42&gt;=80))), INT((K$15/100)*$B$8), IF(OR(K42&gt;=80,$S42&gt;=80), INT(ROUNDDOWN(K40/K$14,10)* INT((K$15/100)*$B$8)),0))))</f>
        <v/>
      </c>
      <c r="AB40" s="129"/>
      <c r="AC40" s="128" t="str">
        <f>IF(M$15&gt;=100, IF(M40="","",IF(OR((AND(OR(M40&gt;=16,M41&gt;=96),M42&gt;=80)), (AND(OR(M40&gt;=16,M41&gt;=96),$S42&gt;=80))),$B$8, IF(OR(M42&gt;=80,$S42&gt;=80), INT(ROUNDDOWN(M40/M$14,10)*$B$8),0))), IF(M40="","",IF(OR((AND(OR(M40&gt;=16,M41&gt;=96),M42&gt;=80)), (AND(OR(M40&gt;=16,M41&gt;=96),$S42&gt;=80))), INT((M$15/100)*$B$8), IF(OR(M42&gt;=80,$S42&gt;=80), INT(ROUNDDOWN(M40/M$14,10)* INT((M$15/100)*$B$8)),0))))</f>
        <v/>
      </c>
      <c r="AD40" s="129"/>
      <c r="AE40" s="128" t="str">
        <f>IF(O$15&gt;=100, IF(O40="","",IF(OR((AND(OR(O40&gt;=16,O41&gt;=96),O42&gt;=80)), (AND(OR(O40&gt;=16,O41&gt;=96),$S42&gt;=80))),$B$8, IF(OR(O42&gt;=80,$S42&gt;=80), INT(ROUNDDOWN(O40/O$14,10)*$B$8),0))), IF(O40="","",IF(OR((AND(OR(O40&gt;=16,O41&gt;=96),O42&gt;=80)), (AND(OR(O40&gt;=16,O41&gt;=96),$S42&gt;=80))), INT((O$15/100)*$B$8), IF(OR(O42&gt;=80,$S42&gt;=80), INT(ROUNDDOWN(O40/O$14,10)* INT((O$15/100)*$B$8)),0))))</f>
        <v/>
      </c>
      <c r="AF40" s="129"/>
      <c r="AG40" s="128" t="str">
        <f>IF(Q$15&gt;=100, IF(Q40="","",IF(OR((AND(OR(Q40&gt;=16,Q41&gt;=96),Q42&gt;=80)), (AND(OR(Q40&gt;=16,Q41&gt;=96),$S42&gt;=80))),$B$8, IF(OR(Q42&gt;=80,$S42&gt;=80), INT(ROUNDDOWN(Q40/Q$14,10)*$B$8),0))), IF(Q40="","",IF(OR((AND(OR(Q40&gt;=16,Q41&gt;=96),Q42&gt;=80)), (AND(OR(Q40&gt;=16,Q41&gt;=96),$S42&gt;=80))), INT((Q$15/100)*$B$8), IF(OR(Q42&gt;=80,$S42&gt;=80), INT(ROUNDDOWN(Q40/Q$14,10)* INT((Q$15/100)*$B$8)),0))))</f>
        <v/>
      </c>
      <c r="AH40" s="129"/>
      <c r="AI40" s="128" t="str">
        <f>IF(W40="","",SUM(W40:AG40))</f>
        <v/>
      </c>
      <c r="AJ40" s="132"/>
      <c r="AK40" s="129"/>
      <c r="AL40" s="93" t="s">
        <v>21</v>
      </c>
      <c r="AM40" s="127"/>
      <c r="AN40" s="106"/>
    </row>
    <row r="41" spans="1:40" ht="12" customHeight="1" x14ac:dyDescent="0.15">
      <c r="A41" s="116"/>
      <c r="B41" s="121"/>
      <c r="C41" s="122"/>
      <c r="D41" s="122"/>
      <c r="E41" s="122"/>
      <c r="F41" s="123"/>
      <c r="G41" s="102"/>
      <c r="H41" s="102"/>
      <c r="I41" s="102"/>
      <c r="J41" s="102"/>
      <c r="K41" s="111"/>
      <c r="L41" s="111"/>
      <c r="M41" s="111"/>
      <c r="N41" s="102"/>
      <c r="O41" s="111"/>
      <c r="P41" s="102"/>
      <c r="Q41" s="102"/>
      <c r="R41" s="102"/>
      <c r="S41" s="100"/>
      <c r="T41" s="101"/>
      <c r="U41" s="134"/>
      <c r="V41" s="134"/>
      <c r="W41" s="130"/>
      <c r="X41" s="131"/>
      <c r="Y41" s="130"/>
      <c r="Z41" s="131"/>
      <c r="AA41" s="130"/>
      <c r="AB41" s="131"/>
      <c r="AC41" s="130"/>
      <c r="AD41" s="131"/>
      <c r="AE41" s="130"/>
      <c r="AF41" s="131"/>
      <c r="AG41" s="130"/>
      <c r="AH41" s="131"/>
      <c r="AI41" s="130"/>
      <c r="AJ41" s="133"/>
      <c r="AK41" s="131"/>
      <c r="AL41" s="94"/>
      <c r="AM41" s="107"/>
      <c r="AN41" s="108"/>
    </row>
    <row r="42" spans="1:40" ht="12" customHeight="1" x14ac:dyDescent="0.15">
      <c r="A42" s="117"/>
      <c r="B42" s="124"/>
      <c r="C42" s="125"/>
      <c r="D42" s="125"/>
      <c r="E42" s="125"/>
      <c r="F42" s="126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4"/>
      <c r="T42" s="104"/>
      <c r="U42" s="135"/>
      <c r="V42" s="135"/>
      <c r="W42" s="112" t="str">
        <f>IF(W40="","",INT(W40*0.1))</f>
        <v/>
      </c>
      <c r="X42" s="113"/>
      <c r="Y42" s="112" t="str">
        <f t="shared" ref="Y42" si="40">IF(Y40="","",INT(Y40*0.1))</f>
        <v/>
      </c>
      <c r="Z42" s="113"/>
      <c r="AA42" s="112" t="str">
        <f t="shared" ref="AA42" si="41">IF(AA40="","",INT(AA40*0.1))</f>
        <v/>
      </c>
      <c r="AB42" s="113"/>
      <c r="AC42" s="112" t="str">
        <f t="shared" ref="AC42" si="42">IF(AC40="","",INT(AC40*0.1))</f>
        <v/>
      </c>
      <c r="AD42" s="113"/>
      <c r="AE42" s="112" t="str">
        <f t="shared" ref="AE42" si="43">IF(AE40="","",INT(AE40*0.1))</f>
        <v/>
      </c>
      <c r="AF42" s="113"/>
      <c r="AG42" s="112" t="str">
        <f t="shared" ref="AG42" si="44">IF(AG40="","",INT(AG40*0.1))</f>
        <v/>
      </c>
      <c r="AH42" s="113"/>
      <c r="AI42" s="112" t="str">
        <f>IF(W42="","",SUM(W42:AG42))</f>
        <v/>
      </c>
      <c r="AJ42" s="114"/>
      <c r="AK42" s="113"/>
      <c r="AL42" s="95"/>
      <c r="AM42" s="109"/>
      <c r="AN42" s="110"/>
    </row>
    <row r="43" spans="1:40" ht="12" customHeight="1" x14ac:dyDescent="0.15">
      <c r="A43" s="115">
        <f>A40+1</f>
        <v>10</v>
      </c>
      <c r="B43" s="118"/>
      <c r="C43" s="119"/>
      <c r="D43" s="119"/>
      <c r="E43" s="119"/>
      <c r="F43" s="120"/>
      <c r="G43" s="102"/>
      <c r="H43" s="102"/>
      <c r="I43" s="102"/>
      <c r="J43" s="102"/>
      <c r="K43" s="102"/>
      <c r="L43" s="102"/>
      <c r="M43" s="111"/>
      <c r="N43" s="102"/>
      <c r="O43" s="111"/>
      <c r="P43" s="102"/>
      <c r="Q43" s="102"/>
      <c r="R43" s="102"/>
      <c r="S43" s="100"/>
      <c r="T43" s="101"/>
      <c r="U43" s="134"/>
      <c r="V43" s="134"/>
      <c r="W43" s="128" t="str">
        <f>IF(G$15&gt;=100, IF(G43="","",IF(OR((AND(OR(G43&gt;=16,G44&gt;=96),G45&gt;=80)), (AND(OR(G43&gt;=16,G44&gt;=96),$S45&gt;=80))),$B$8, IF(OR(G45&gt;=80,$S45&gt;=80), INT(ROUNDDOWN(G43/G$14,10)*$B$8),0))), IF(G43="","",IF(OR((AND(OR(G43&gt;=16,G44&gt;=96),G45&gt;=80)), (AND(OR(G43&gt;=16,G44&gt;=96),$S45&gt;=80))), INT((G$15/100)*$B$8), IF(OR(G45&gt;=80,$S45&gt;=80), INT(ROUNDDOWN(G43/G$14,10)* INT((G$15/100)*$B$8)),0))))</f>
        <v/>
      </c>
      <c r="X43" s="129"/>
      <c r="Y43" s="128" t="str">
        <f>IF(I$15&gt;=100, IF(I43="","",IF(OR((AND(OR(I43&gt;=16,I44&gt;=96),I45&gt;=80)), (AND(OR(I43&gt;=16,I44&gt;=96),$S45&gt;=80))),$B$8, IF(OR(I45&gt;=80,$S45&gt;=80), INT(ROUNDDOWN(I43/I$14,10)*$B$8),0))), IF(I43="","",IF(OR((AND(OR(I43&gt;=16,I44&gt;=96),I45&gt;=80)), (AND(OR(I43&gt;=16,I44&gt;=96),$S45&gt;=80))), INT((I$15/100)*$B$8), IF(OR(I45&gt;=80,$S45&gt;=80), INT(ROUNDDOWN(I43/I$14,10)* INT((I$15/100)*$B$8)),0))))</f>
        <v/>
      </c>
      <c r="Z43" s="129"/>
      <c r="AA43" s="128" t="str">
        <f>IF(K$15&gt;=100, IF(K43="","",IF(OR((AND(OR(K43&gt;=16,K44&gt;=96),K45&gt;=80)), (AND(OR(K43&gt;=16,K44&gt;=96),$S45&gt;=80))),$B$8, IF(OR(K45&gt;=80,$S45&gt;=80), INT(ROUNDDOWN(K43/K$14,10)*$B$8),0))), IF(K43="","",IF(OR((AND(OR(K43&gt;=16,K44&gt;=96),K45&gt;=80)), (AND(OR(K43&gt;=16,K44&gt;=96),$S45&gt;=80))), INT((K$15/100)*$B$8), IF(OR(K45&gt;=80,$S45&gt;=80), INT(ROUNDDOWN(K43/K$14,10)* INT((K$15/100)*$B$8)),0))))</f>
        <v/>
      </c>
      <c r="AB43" s="129"/>
      <c r="AC43" s="128" t="str">
        <f>IF(M$15&gt;=100, IF(M43="","",IF(OR((AND(OR(M43&gt;=16,M44&gt;=96),M45&gt;=80)), (AND(OR(M43&gt;=16,M44&gt;=96),$S45&gt;=80))),$B$8, IF(OR(M45&gt;=80,$S45&gt;=80), INT(ROUNDDOWN(M43/M$14,10)*$B$8),0))), IF(M43="","",IF(OR((AND(OR(M43&gt;=16,M44&gt;=96),M45&gt;=80)), (AND(OR(M43&gt;=16,M44&gt;=96),$S45&gt;=80))), INT((M$15/100)*$B$8), IF(OR(M45&gt;=80,$S45&gt;=80), INT(ROUNDDOWN(M43/M$14,10)* INT((M$15/100)*$B$8)),0))))</f>
        <v/>
      </c>
      <c r="AD43" s="129"/>
      <c r="AE43" s="128" t="str">
        <f>IF(O$15&gt;=100, IF(O43="","",IF(OR((AND(OR(O43&gt;=16,O44&gt;=96),O45&gt;=80)), (AND(OR(O43&gt;=16,O44&gt;=96),$S45&gt;=80))),$B$8, IF(OR(O45&gt;=80,$S45&gt;=80), INT(ROUNDDOWN(O43/O$14,10)*$B$8),0))), IF(O43="","",IF(OR((AND(OR(O43&gt;=16,O44&gt;=96),O45&gt;=80)), (AND(OR(O43&gt;=16,O44&gt;=96),$S45&gt;=80))), INT((O$15/100)*$B$8), IF(OR(O45&gt;=80,$S45&gt;=80), INT(ROUNDDOWN(O43/O$14,10)* INT((O$15/100)*$B$8)),0))))</f>
        <v/>
      </c>
      <c r="AF43" s="129"/>
      <c r="AG43" s="128" t="str">
        <f>IF(Q$15&gt;=100, IF(Q43="","",IF(OR((AND(OR(Q43&gt;=16,Q44&gt;=96),Q45&gt;=80)), (AND(OR(Q43&gt;=16,Q44&gt;=96),$S45&gt;=80))),$B$8, IF(OR(Q45&gt;=80,$S45&gt;=80), INT(ROUNDDOWN(Q43/Q$14,10)*$B$8),0))), IF(Q43="","",IF(OR((AND(OR(Q43&gt;=16,Q44&gt;=96),Q45&gt;=80)), (AND(OR(Q43&gt;=16,Q44&gt;=96),$S45&gt;=80))), INT((Q$15/100)*$B$8), IF(OR(Q45&gt;=80,$S45&gt;=80), INT(ROUNDDOWN(Q43/Q$14,10)* INT((Q$15/100)*$B$8)),0))))</f>
        <v/>
      </c>
      <c r="AH43" s="129"/>
      <c r="AI43" s="128" t="str">
        <f>IF(W43="","",SUM(W43:AG43))</f>
        <v/>
      </c>
      <c r="AJ43" s="132"/>
      <c r="AK43" s="129"/>
      <c r="AL43" s="93" t="s">
        <v>21</v>
      </c>
      <c r="AM43" s="127"/>
      <c r="AN43" s="106"/>
    </row>
    <row r="44" spans="1:40" ht="12" customHeight="1" x14ac:dyDescent="0.15">
      <c r="A44" s="116"/>
      <c r="B44" s="121"/>
      <c r="C44" s="122"/>
      <c r="D44" s="122"/>
      <c r="E44" s="122"/>
      <c r="F44" s="123"/>
      <c r="G44" s="102"/>
      <c r="H44" s="102"/>
      <c r="I44" s="102"/>
      <c r="J44" s="102"/>
      <c r="K44" s="111"/>
      <c r="L44" s="111"/>
      <c r="M44" s="111"/>
      <c r="N44" s="102"/>
      <c r="O44" s="111"/>
      <c r="P44" s="102"/>
      <c r="Q44" s="102"/>
      <c r="R44" s="102"/>
      <c r="S44" s="100"/>
      <c r="T44" s="101"/>
      <c r="U44" s="134"/>
      <c r="V44" s="134"/>
      <c r="W44" s="130"/>
      <c r="X44" s="131"/>
      <c r="Y44" s="130"/>
      <c r="Z44" s="131"/>
      <c r="AA44" s="130"/>
      <c r="AB44" s="131"/>
      <c r="AC44" s="130"/>
      <c r="AD44" s="131"/>
      <c r="AE44" s="130"/>
      <c r="AF44" s="131"/>
      <c r="AG44" s="130"/>
      <c r="AH44" s="131"/>
      <c r="AI44" s="130"/>
      <c r="AJ44" s="133"/>
      <c r="AK44" s="131"/>
      <c r="AL44" s="94"/>
      <c r="AM44" s="107"/>
      <c r="AN44" s="108"/>
    </row>
    <row r="45" spans="1:40" ht="12" customHeight="1" x14ac:dyDescent="0.15">
      <c r="A45" s="117"/>
      <c r="B45" s="124"/>
      <c r="C45" s="125"/>
      <c r="D45" s="125"/>
      <c r="E45" s="125"/>
      <c r="F45" s="126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4"/>
      <c r="T45" s="104"/>
      <c r="U45" s="135"/>
      <c r="V45" s="135"/>
      <c r="W45" s="112" t="str">
        <f>IF(W43="","",INT(W43*0.1))</f>
        <v/>
      </c>
      <c r="X45" s="113"/>
      <c r="Y45" s="112" t="str">
        <f t="shared" ref="Y45" si="45">IF(Y43="","",INT(Y43*0.1))</f>
        <v/>
      </c>
      <c r="Z45" s="113"/>
      <c r="AA45" s="112" t="str">
        <f t="shared" ref="AA45" si="46">IF(AA43="","",INT(AA43*0.1))</f>
        <v/>
      </c>
      <c r="AB45" s="113"/>
      <c r="AC45" s="112" t="str">
        <f t="shared" ref="AC45" si="47">IF(AC43="","",INT(AC43*0.1))</f>
        <v/>
      </c>
      <c r="AD45" s="113"/>
      <c r="AE45" s="112" t="str">
        <f t="shared" ref="AE45" si="48">IF(AE43="","",INT(AE43*0.1))</f>
        <v/>
      </c>
      <c r="AF45" s="113"/>
      <c r="AG45" s="112" t="str">
        <f t="shared" ref="AG45" si="49">IF(AG43="","",INT(AG43*0.1))</f>
        <v/>
      </c>
      <c r="AH45" s="113"/>
      <c r="AI45" s="112" t="str">
        <f>IF(W45="","",SUM(W45:AG45))</f>
        <v/>
      </c>
      <c r="AJ45" s="114"/>
      <c r="AK45" s="113"/>
      <c r="AL45" s="95"/>
      <c r="AM45" s="109"/>
      <c r="AN45" s="110"/>
    </row>
    <row r="46" spans="1:40" ht="12" customHeight="1" x14ac:dyDescent="0.15">
      <c r="A46" s="115">
        <f>A43+1</f>
        <v>11</v>
      </c>
      <c r="B46" s="118"/>
      <c r="C46" s="119"/>
      <c r="D46" s="119"/>
      <c r="E46" s="119"/>
      <c r="F46" s="120"/>
      <c r="G46" s="102"/>
      <c r="H46" s="102"/>
      <c r="I46" s="102"/>
      <c r="J46" s="102"/>
      <c r="K46" s="102"/>
      <c r="L46" s="102"/>
      <c r="M46" s="111"/>
      <c r="N46" s="102"/>
      <c r="O46" s="111"/>
      <c r="P46" s="102"/>
      <c r="Q46" s="102"/>
      <c r="R46" s="102"/>
      <c r="S46" s="100"/>
      <c r="T46" s="101"/>
      <c r="U46" s="134"/>
      <c r="V46" s="134"/>
      <c r="W46" s="128" t="str">
        <f>IF(G$15&gt;=100, IF(G46="","",IF(OR((AND(OR(G46&gt;=16,G47&gt;=96),G48&gt;=80)), (AND(OR(G46&gt;=16,G47&gt;=96),$S48&gt;=80))),$B$8, IF(OR(G48&gt;=80,$S48&gt;=80), INT(ROUNDDOWN(G46/G$14,10)*$B$8),0))), IF(G46="","",IF(OR((AND(OR(G46&gt;=16,G47&gt;=96),G48&gt;=80)), (AND(OR(G46&gt;=16,G47&gt;=96),$S48&gt;=80))), INT((G$15/100)*$B$8), IF(OR(G48&gt;=80,$S48&gt;=80), INT(ROUNDDOWN(G46/G$14,10)* INT((G$15/100)*$B$8)),0))))</f>
        <v/>
      </c>
      <c r="X46" s="129"/>
      <c r="Y46" s="128" t="str">
        <f>IF(I$15&gt;=100, IF(I46="","",IF(OR((AND(OR(I46&gt;=16,I47&gt;=96),I48&gt;=80)), (AND(OR(I46&gt;=16,I47&gt;=96),$S48&gt;=80))),$B$8, IF(OR(I48&gt;=80,$S48&gt;=80), INT(ROUNDDOWN(I46/I$14,10)*$B$8),0))), IF(I46="","",IF(OR((AND(OR(I46&gt;=16,I47&gt;=96),I48&gt;=80)), (AND(OR(I46&gt;=16,I47&gt;=96),$S48&gt;=80))), INT((I$15/100)*$B$8), IF(OR(I48&gt;=80,$S48&gt;=80), INT(ROUNDDOWN(I46/I$14,10)* INT((I$15/100)*$B$8)),0))))</f>
        <v/>
      </c>
      <c r="Z46" s="129"/>
      <c r="AA46" s="128" t="str">
        <f>IF(K$15&gt;=100, IF(K46="","",IF(OR((AND(OR(K46&gt;=16,K47&gt;=96),K48&gt;=80)), (AND(OR(K46&gt;=16,K47&gt;=96),$S48&gt;=80))),$B$8, IF(OR(K48&gt;=80,$S48&gt;=80), INT(ROUNDDOWN(K46/K$14,10)*$B$8),0))), IF(K46="","",IF(OR((AND(OR(K46&gt;=16,K47&gt;=96),K48&gt;=80)), (AND(OR(K46&gt;=16,K47&gt;=96),$S48&gt;=80))), INT((K$15/100)*$B$8), IF(OR(K48&gt;=80,$S48&gt;=80), INT(ROUNDDOWN(K46/K$14,10)* INT((K$15/100)*$B$8)),0))))</f>
        <v/>
      </c>
      <c r="AB46" s="129"/>
      <c r="AC46" s="128" t="str">
        <f>IF(M$15&gt;=100, IF(M46="","",IF(OR((AND(OR(M46&gt;=16,M47&gt;=96),M48&gt;=80)), (AND(OR(M46&gt;=16,M47&gt;=96),$S48&gt;=80))),$B$8, IF(OR(M48&gt;=80,$S48&gt;=80), INT(ROUNDDOWN(M46/M$14,10)*$B$8),0))), IF(M46="","",IF(OR((AND(OR(M46&gt;=16,M47&gt;=96),M48&gt;=80)), (AND(OR(M46&gt;=16,M47&gt;=96),$S48&gt;=80))), INT((M$15/100)*$B$8), IF(OR(M48&gt;=80,$S48&gt;=80), INT(ROUNDDOWN(M46/M$14,10)* INT((M$15/100)*$B$8)),0))))</f>
        <v/>
      </c>
      <c r="AD46" s="129"/>
      <c r="AE46" s="128" t="str">
        <f>IF(O$15&gt;=100, IF(O46="","",IF(OR((AND(OR(O46&gt;=16,O47&gt;=96),O48&gt;=80)), (AND(OR(O46&gt;=16,O47&gt;=96),$S48&gt;=80))),$B$8, IF(OR(O48&gt;=80,$S48&gt;=80), INT(ROUNDDOWN(O46/O$14,10)*$B$8),0))), IF(O46="","",IF(OR((AND(OR(O46&gt;=16,O47&gt;=96),O48&gt;=80)), (AND(OR(O46&gt;=16,O47&gt;=96),$S48&gt;=80))), INT((O$15/100)*$B$8), IF(OR(O48&gt;=80,$S48&gt;=80), INT(ROUNDDOWN(O46/O$14,10)* INT((O$15/100)*$B$8)),0))))</f>
        <v/>
      </c>
      <c r="AF46" s="129"/>
      <c r="AG46" s="128" t="str">
        <f>IF(Q$15&gt;=100, IF(Q46="","",IF(OR((AND(OR(Q46&gt;=16,Q47&gt;=96),Q48&gt;=80)), (AND(OR(Q46&gt;=16,Q47&gt;=96),$S48&gt;=80))),$B$8, IF(OR(Q48&gt;=80,$S48&gt;=80), INT(ROUNDDOWN(Q46/Q$14,10)*$B$8),0))), IF(Q46="","",IF(OR((AND(OR(Q46&gt;=16,Q47&gt;=96),Q48&gt;=80)), (AND(OR(Q46&gt;=16,Q47&gt;=96),$S48&gt;=80))), INT((Q$15/100)*$B$8), IF(OR(Q48&gt;=80,$S48&gt;=80), INT(ROUNDDOWN(Q46/Q$14,10)* INT((Q$15/100)*$B$8)),0))))</f>
        <v/>
      </c>
      <c r="AH46" s="129"/>
      <c r="AI46" s="128" t="str">
        <f>IF(W46="","",SUM(W46:AG46))</f>
        <v/>
      </c>
      <c r="AJ46" s="132"/>
      <c r="AK46" s="129"/>
      <c r="AL46" s="93" t="s">
        <v>21</v>
      </c>
      <c r="AM46" s="127"/>
      <c r="AN46" s="106"/>
    </row>
    <row r="47" spans="1:40" ht="12" customHeight="1" x14ac:dyDescent="0.15">
      <c r="A47" s="116"/>
      <c r="B47" s="121"/>
      <c r="C47" s="122"/>
      <c r="D47" s="122"/>
      <c r="E47" s="122"/>
      <c r="F47" s="123"/>
      <c r="G47" s="102"/>
      <c r="H47" s="102"/>
      <c r="I47" s="102"/>
      <c r="J47" s="102"/>
      <c r="K47" s="111"/>
      <c r="L47" s="111"/>
      <c r="M47" s="111"/>
      <c r="N47" s="102"/>
      <c r="O47" s="111"/>
      <c r="P47" s="102"/>
      <c r="Q47" s="102"/>
      <c r="R47" s="102"/>
      <c r="S47" s="100"/>
      <c r="T47" s="101"/>
      <c r="U47" s="134"/>
      <c r="V47" s="134"/>
      <c r="W47" s="130"/>
      <c r="X47" s="131"/>
      <c r="Y47" s="130"/>
      <c r="Z47" s="131"/>
      <c r="AA47" s="130"/>
      <c r="AB47" s="131"/>
      <c r="AC47" s="130"/>
      <c r="AD47" s="131"/>
      <c r="AE47" s="130"/>
      <c r="AF47" s="131"/>
      <c r="AG47" s="130"/>
      <c r="AH47" s="131"/>
      <c r="AI47" s="130"/>
      <c r="AJ47" s="133"/>
      <c r="AK47" s="131"/>
      <c r="AL47" s="94"/>
      <c r="AM47" s="107"/>
      <c r="AN47" s="108"/>
    </row>
    <row r="48" spans="1:40" ht="12" customHeight="1" x14ac:dyDescent="0.15">
      <c r="A48" s="117"/>
      <c r="B48" s="124"/>
      <c r="C48" s="125"/>
      <c r="D48" s="125"/>
      <c r="E48" s="125"/>
      <c r="F48" s="126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4"/>
      <c r="T48" s="104"/>
      <c r="U48" s="135"/>
      <c r="V48" s="135"/>
      <c r="W48" s="112" t="str">
        <f>IF(W46="","",INT(W46*0.1))</f>
        <v/>
      </c>
      <c r="X48" s="113"/>
      <c r="Y48" s="112" t="str">
        <f t="shared" ref="Y48" si="50">IF(Y46="","",INT(Y46*0.1))</f>
        <v/>
      </c>
      <c r="Z48" s="113"/>
      <c r="AA48" s="112" t="str">
        <f t="shared" ref="AA48" si="51">IF(AA46="","",INT(AA46*0.1))</f>
        <v/>
      </c>
      <c r="AB48" s="113"/>
      <c r="AC48" s="112" t="str">
        <f t="shared" ref="AC48" si="52">IF(AC46="","",INT(AC46*0.1))</f>
        <v/>
      </c>
      <c r="AD48" s="113"/>
      <c r="AE48" s="112" t="str">
        <f t="shared" ref="AE48" si="53">IF(AE46="","",INT(AE46*0.1))</f>
        <v/>
      </c>
      <c r="AF48" s="113"/>
      <c r="AG48" s="112" t="str">
        <f t="shared" ref="AG48" si="54">IF(AG46="","",INT(AG46*0.1))</f>
        <v/>
      </c>
      <c r="AH48" s="113"/>
      <c r="AI48" s="112" t="str">
        <f>IF(W48="","",SUM(W48:AG48))</f>
        <v/>
      </c>
      <c r="AJ48" s="114"/>
      <c r="AK48" s="113"/>
      <c r="AL48" s="95"/>
      <c r="AM48" s="109"/>
      <c r="AN48" s="110"/>
    </row>
    <row r="49" spans="1:40" ht="12" customHeight="1" x14ac:dyDescent="0.15">
      <c r="A49" s="115">
        <f>A46+1</f>
        <v>12</v>
      </c>
      <c r="B49" s="118"/>
      <c r="C49" s="119"/>
      <c r="D49" s="119"/>
      <c r="E49" s="119"/>
      <c r="F49" s="120"/>
      <c r="G49" s="102"/>
      <c r="H49" s="102"/>
      <c r="I49" s="102"/>
      <c r="J49" s="102"/>
      <c r="K49" s="102"/>
      <c r="L49" s="102"/>
      <c r="M49" s="111"/>
      <c r="N49" s="102"/>
      <c r="O49" s="111"/>
      <c r="P49" s="102"/>
      <c r="Q49" s="102"/>
      <c r="R49" s="102"/>
      <c r="S49" s="100"/>
      <c r="T49" s="101"/>
      <c r="U49" s="134"/>
      <c r="V49" s="134"/>
      <c r="W49" s="128" t="str">
        <f>IF(G$15&gt;=100, IF(G49="","",IF(OR((AND(OR(G49&gt;=16,G50&gt;=96),G51&gt;=80)), (AND(OR(G49&gt;=16,G50&gt;=96),$S51&gt;=80))),$B$8, IF(OR(G51&gt;=80,$S51&gt;=80), INT(ROUNDDOWN(G49/G$14,10)*$B$8),0))), IF(G49="","",IF(OR((AND(OR(G49&gt;=16,G50&gt;=96),G51&gt;=80)), (AND(OR(G49&gt;=16,G50&gt;=96),$S51&gt;=80))), INT((G$15/100)*$B$8), IF(OR(G51&gt;=80,$S51&gt;=80), INT(ROUNDDOWN(G49/G$14,10)* INT((G$15/100)*$B$8)),0))))</f>
        <v/>
      </c>
      <c r="X49" s="129"/>
      <c r="Y49" s="128" t="str">
        <f>IF(I$15&gt;=100, IF(I49="","",IF(OR((AND(OR(I49&gt;=16,I50&gt;=96),I51&gt;=80)), (AND(OR(I49&gt;=16,I50&gt;=96),$S51&gt;=80))),$B$8, IF(OR(I51&gt;=80,$S51&gt;=80), INT(ROUNDDOWN(I49/I$14,10)*$B$8),0))), IF(I49="","",IF(OR((AND(OR(I49&gt;=16,I50&gt;=96),I51&gt;=80)), (AND(OR(I49&gt;=16,I50&gt;=96),$S51&gt;=80))), INT((I$15/100)*$B$8), IF(OR(I51&gt;=80,$S51&gt;=80), INT(ROUNDDOWN(I49/I$14,10)* INT((I$15/100)*$B$8)),0))))</f>
        <v/>
      </c>
      <c r="Z49" s="129"/>
      <c r="AA49" s="128" t="str">
        <f>IF(K$15&gt;=100, IF(K49="","",IF(OR((AND(OR(K49&gt;=16,K50&gt;=96),K51&gt;=80)), (AND(OR(K49&gt;=16,K50&gt;=96),$S51&gt;=80))),$B$8, IF(OR(K51&gt;=80,$S51&gt;=80), INT(ROUNDDOWN(K49/K$14,10)*$B$8),0))), IF(K49="","",IF(OR((AND(OR(K49&gt;=16,K50&gt;=96),K51&gt;=80)), (AND(OR(K49&gt;=16,K50&gt;=96),$S51&gt;=80))), INT((K$15/100)*$B$8), IF(OR(K51&gt;=80,$S51&gt;=80), INT(ROUNDDOWN(K49/K$14,10)* INT((K$15/100)*$B$8)),0))))</f>
        <v/>
      </c>
      <c r="AB49" s="129"/>
      <c r="AC49" s="128" t="str">
        <f>IF(M$15&gt;=100, IF(M49="","",IF(OR((AND(OR(M49&gt;=16,M50&gt;=96),M51&gt;=80)), (AND(OR(M49&gt;=16,M50&gt;=96),$S51&gt;=80))),$B$8, IF(OR(M51&gt;=80,$S51&gt;=80), INT(ROUNDDOWN(M49/M$14,10)*$B$8),0))), IF(M49="","",IF(OR((AND(OR(M49&gt;=16,M50&gt;=96),M51&gt;=80)), (AND(OR(M49&gt;=16,M50&gt;=96),$S51&gt;=80))), INT((M$15/100)*$B$8), IF(OR(M51&gt;=80,$S51&gt;=80), INT(ROUNDDOWN(M49/M$14,10)* INT((M$15/100)*$B$8)),0))))</f>
        <v/>
      </c>
      <c r="AD49" s="129"/>
      <c r="AE49" s="128" t="str">
        <f>IF(O$15&gt;=100, IF(O49="","",IF(OR((AND(OR(O49&gt;=16,O50&gt;=96),O51&gt;=80)), (AND(OR(O49&gt;=16,O50&gt;=96),$S51&gt;=80))),$B$8, IF(OR(O51&gt;=80,$S51&gt;=80), INT(ROUNDDOWN(O49/O$14,10)*$B$8),0))), IF(O49="","",IF(OR((AND(OR(O49&gt;=16,O50&gt;=96),O51&gt;=80)), (AND(OR(O49&gt;=16,O50&gt;=96),$S51&gt;=80))), INT((O$15/100)*$B$8), IF(OR(O51&gt;=80,$S51&gt;=80), INT(ROUNDDOWN(O49/O$14,10)* INT((O$15/100)*$B$8)),0))))</f>
        <v/>
      </c>
      <c r="AF49" s="129"/>
      <c r="AG49" s="128" t="str">
        <f>IF(Q$15&gt;=100, IF(Q49="","",IF(OR((AND(OR(Q49&gt;=16,Q50&gt;=96),Q51&gt;=80)), (AND(OR(Q49&gt;=16,Q50&gt;=96),$S51&gt;=80))),$B$8, IF(OR(Q51&gt;=80,$S51&gt;=80), INT(ROUNDDOWN(Q49/Q$14,10)*$B$8),0))), IF(Q49="","",IF(OR((AND(OR(Q49&gt;=16,Q50&gt;=96),Q51&gt;=80)), (AND(OR(Q49&gt;=16,Q50&gt;=96),$S51&gt;=80))), INT((Q$15/100)*$B$8), IF(OR(Q51&gt;=80,$S51&gt;=80), INT(ROUNDDOWN(Q49/Q$14,10)* INT((Q$15/100)*$B$8)),0))))</f>
        <v/>
      </c>
      <c r="AH49" s="129"/>
      <c r="AI49" s="128" t="str">
        <f>IF(W49="","",SUM(W49:AG49))</f>
        <v/>
      </c>
      <c r="AJ49" s="132"/>
      <c r="AK49" s="129"/>
      <c r="AL49" s="93" t="s">
        <v>21</v>
      </c>
      <c r="AM49" s="127"/>
      <c r="AN49" s="106"/>
    </row>
    <row r="50" spans="1:40" ht="12" customHeight="1" x14ac:dyDescent="0.15">
      <c r="A50" s="116"/>
      <c r="B50" s="121"/>
      <c r="C50" s="122"/>
      <c r="D50" s="122"/>
      <c r="E50" s="122"/>
      <c r="F50" s="123"/>
      <c r="G50" s="102"/>
      <c r="H50" s="102"/>
      <c r="I50" s="102"/>
      <c r="J50" s="102"/>
      <c r="K50" s="111"/>
      <c r="L50" s="111"/>
      <c r="M50" s="111"/>
      <c r="N50" s="102"/>
      <c r="O50" s="111"/>
      <c r="P50" s="102"/>
      <c r="Q50" s="102"/>
      <c r="R50" s="102"/>
      <c r="S50" s="100"/>
      <c r="T50" s="101"/>
      <c r="U50" s="134"/>
      <c r="V50" s="134"/>
      <c r="W50" s="130"/>
      <c r="X50" s="131"/>
      <c r="Y50" s="130"/>
      <c r="Z50" s="131"/>
      <c r="AA50" s="130"/>
      <c r="AB50" s="131"/>
      <c r="AC50" s="130"/>
      <c r="AD50" s="131"/>
      <c r="AE50" s="130"/>
      <c r="AF50" s="131"/>
      <c r="AG50" s="130"/>
      <c r="AH50" s="131"/>
      <c r="AI50" s="130"/>
      <c r="AJ50" s="133"/>
      <c r="AK50" s="131"/>
      <c r="AL50" s="94"/>
      <c r="AM50" s="107"/>
      <c r="AN50" s="108"/>
    </row>
    <row r="51" spans="1:40" ht="12" customHeight="1" x14ac:dyDescent="0.15">
      <c r="A51" s="117"/>
      <c r="B51" s="124"/>
      <c r="C51" s="125"/>
      <c r="D51" s="125"/>
      <c r="E51" s="125"/>
      <c r="F51" s="126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4"/>
      <c r="T51" s="104"/>
      <c r="U51" s="135"/>
      <c r="V51" s="135"/>
      <c r="W51" s="112" t="str">
        <f>IF(W49="","",INT(W49*0.1))</f>
        <v/>
      </c>
      <c r="X51" s="113"/>
      <c r="Y51" s="112" t="str">
        <f t="shared" ref="Y51" si="55">IF(Y49="","",INT(Y49*0.1))</f>
        <v/>
      </c>
      <c r="Z51" s="113"/>
      <c r="AA51" s="112" t="str">
        <f t="shared" ref="AA51" si="56">IF(AA49="","",INT(AA49*0.1))</f>
        <v/>
      </c>
      <c r="AB51" s="113"/>
      <c r="AC51" s="112" t="str">
        <f t="shared" ref="AC51" si="57">IF(AC49="","",INT(AC49*0.1))</f>
        <v/>
      </c>
      <c r="AD51" s="113"/>
      <c r="AE51" s="112" t="str">
        <f t="shared" ref="AE51" si="58">IF(AE49="","",INT(AE49*0.1))</f>
        <v/>
      </c>
      <c r="AF51" s="113"/>
      <c r="AG51" s="112" t="str">
        <f t="shared" ref="AG51" si="59">IF(AG49="","",INT(AG49*0.1))</f>
        <v/>
      </c>
      <c r="AH51" s="113"/>
      <c r="AI51" s="112" t="str">
        <f>IF(W51="","",SUM(W51:AG51))</f>
        <v/>
      </c>
      <c r="AJ51" s="114"/>
      <c r="AK51" s="113"/>
      <c r="AL51" s="95"/>
      <c r="AM51" s="109"/>
      <c r="AN51" s="110"/>
    </row>
    <row r="52" spans="1:40" ht="12" customHeight="1" x14ac:dyDescent="0.15">
      <c r="A52" s="115">
        <f>A49+1</f>
        <v>13</v>
      </c>
      <c r="B52" s="118"/>
      <c r="C52" s="119"/>
      <c r="D52" s="119"/>
      <c r="E52" s="119"/>
      <c r="F52" s="120"/>
      <c r="G52" s="102"/>
      <c r="H52" s="102"/>
      <c r="I52" s="102"/>
      <c r="J52" s="102"/>
      <c r="K52" s="102"/>
      <c r="L52" s="102"/>
      <c r="M52" s="111"/>
      <c r="N52" s="102"/>
      <c r="O52" s="111"/>
      <c r="P52" s="102"/>
      <c r="Q52" s="102"/>
      <c r="R52" s="102"/>
      <c r="S52" s="100"/>
      <c r="T52" s="101"/>
      <c r="U52" s="134"/>
      <c r="V52" s="134"/>
      <c r="W52" s="128" t="str">
        <f>IF(G$15&gt;=100, IF(G52="","",IF(OR((AND(OR(G52&gt;=16,G53&gt;=96),G54&gt;=80)), (AND(OR(G52&gt;=16,G53&gt;=96),$S54&gt;=80))),$B$8, IF(OR(G54&gt;=80,$S54&gt;=80), INT(ROUNDDOWN(G52/G$14,10)*$B$8),0))), IF(G52="","",IF(OR((AND(OR(G52&gt;=16,G53&gt;=96),G54&gt;=80)), (AND(OR(G52&gt;=16,G53&gt;=96),$S54&gt;=80))), INT((G$15/100)*$B$8), IF(OR(G54&gt;=80,$S54&gt;=80), INT(ROUNDDOWN(G52/G$14,10)* INT((G$15/100)*$B$8)),0))))</f>
        <v/>
      </c>
      <c r="X52" s="129"/>
      <c r="Y52" s="128" t="str">
        <f>IF(I$15&gt;=100, IF(I52="","",IF(OR((AND(OR(I52&gt;=16,I53&gt;=96),I54&gt;=80)), (AND(OR(I52&gt;=16,I53&gt;=96),$S54&gt;=80))),$B$8, IF(OR(I54&gt;=80,$S54&gt;=80), INT(ROUNDDOWN(I52/I$14,10)*$B$8),0))), IF(I52="","",IF(OR((AND(OR(I52&gt;=16,I53&gt;=96),I54&gt;=80)), (AND(OR(I52&gt;=16,I53&gt;=96),$S54&gt;=80))), INT((I$15/100)*$B$8), IF(OR(I54&gt;=80,$S54&gt;=80), INT(ROUNDDOWN(I52/I$14,10)* INT((I$15/100)*$B$8)),0))))</f>
        <v/>
      </c>
      <c r="Z52" s="129"/>
      <c r="AA52" s="128" t="str">
        <f>IF(K$15&gt;=100, IF(K52="","",IF(OR((AND(OR(K52&gt;=16,K53&gt;=96),K54&gt;=80)), (AND(OR(K52&gt;=16,K53&gt;=96),$S54&gt;=80))),$B$8, IF(OR(K54&gt;=80,$S54&gt;=80), INT(ROUNDDOWN(K52/K$14,10)*$B$8),0))), IF(K52="","",IF(OR((AND(OR(K52&gt;=16,K53&gt;=96),K54&gt;=80)), (AND(OR(K52&gt;=16,K53&gt;=96),$S54&gt;=80))), INT((K$15/100)*$B$8), IF(OR(K54&gt;=80,$S54&gt;=80), INT(ROUNDDOWN(K52/K$14,10)* INT((K$15/100)*$B$8)),0))))</f>
        <v/>
      </c>
      <c r="AB52" s="129"/>
      <c r="AC52" s="128" t="str">
        <f>IF(M$15&gt;=100, IF(M52="","",IF(OR((AND(OR(M52&gt;=16,M53&gt;=96),M54&gt;=80)), (AND(OR(M52&gt;=16,M53&gt;=96),$S54&gt;=80))),$B$8, IF(OR(M54&gt;=80,$S54&gt;=80), INT(ROUNDDOWN(M52/M$14,10)*$B$8),0))), IF(M52="","",IF(OR((AND(OR(M52&gt;=16,M53&gt;=96),M54&gt;=80)), (AND(OR(M52&gt;=16,M53&gt;=96),$S54&gt;=80))), INT((M$15/100)*$B$8), IF(OR(M54&gt;=80,$S54&gt;=80), INT(ROUNDDOWN(M52/M$14,10)* INT((M$15/100)*$B$8)),0))))</f>
        <v/>
      </c>
      <c r="AD52" s="129"/>
      <c r="AE52" s="128" t="str">
        <f>IF(O$15&gt;=100, IF(O52="","",IF(OR((AND(OR(O52&gt;=16,O53&gt;=96),O54&gt;=80)), (AND(OR(O52&gt;=16,O53&gt;=96),$S54&gt;=80))),$B$8, IF(OR(O54&gt;=80,$S54&gt;=80), INT(ROUNDDOWN(O52/O$14,10)*$B$8),0))), IF(O52="","",IF(OR((AND(OR(O52&gt;=16,O53&gt;=96),O54&gt;=80)), (AND(OR(O52&gt;=16,O53&gt;=96),$S54&gt;=80))), INT((O$15/100)*$B$8), IF(OR(O54&gt;=80,$S54&gt;=80), INT(ROUNDDOWN(O52/O$14,10)* INT((O$15/100)*$B$8)),0))))</f>
        <v/>
      </c>
      <c r="AF52" s="129"/>
      <c r="AG52" s="128" t="str">
        <f>IF(Q$15&gt;=100, IF(Q52="","",IF(OR((AND(OR(Q52&gt;=16,Q53&gt;=96),Q54&gt;=80)), (AND(OR(Q52&gt;=16,Q53&gt;=96),$S54&gt;=80))),$B$8, IF(OR(Q54&gt;=80,$S54&gt;=80), INT(ROUNDDOWN(Q52/Q$14,10)*$B$8),0))), IF(Q52="","",IF(OR((AND(OR(Q52&gt;=16,Q53&gt;=96),Q54&gt;=80)), (AND(OR(Q52&gt;=16,Q53&gt;=96),$S54&gt;=80))), INT((Q$15/100)*$B$8), IF(OR(Q54&gt;=80,$S54&gt;=80), INT(ROUNDDOWN(Q52/Q$14,10)* INT((Q$15/100)*$B$8)),0))))</f>
        <v/>
      </c>
      <c r="AH52" s="129"/>
      <c r="AI52" s="128" t="str">
        <f>IF(W52="","",SUM(W52:AG52))</f>
        <v/>
      </c>
      <c r="AJ52" s="132"/>
      <c r="AK52" s="129"/>
      <c r="AL52" s="93" t="s">
        <v>21</v>
      </c>
      <c r="AM52" s="127"/>
      <c r="AN52" s="106"/>
    </row>
    <row r="53" spans="1:40" ht="12" customHeight="1" x14ac:dyDescent="0.15">
      <c r="A53" s="116"/>
      <c r="B53" s="121"/>
      <c r="C53" s="122"/>
      <c r="D53" s="122"/>
      <c r="E53" s="122"/>
      <c r="F53" s="123"/>
      <c r="G53" s="102"/>
      <c r="H53" s="102"/>
      <c r="I53" s="102"/>
      <c r="J53" s="102"/>
      <c r="K53" s="111"/>
      <c r="L53" s="111"/>
      <c r="M53" s="111"/>
      <c r="N53" s="102"/>
      <c r="O53" s="111"/>
      <c r="P53" s="102"/>
      <c r="Q53" s="102"/>
      <c r="R53" s="102"/>
      <c r="S53" s="100"/>
      <c r="T53" s="101"/>
      <c r="U53" s="134"/>
      <c r="V53" s="134"/>
      <c r="W53" s="130"/>
      <c r="X53" s="131"/>
      <c r="Y53" s="130"/>
      <c r="Z53" s="131"/>
      <c r="AA53" s="130"/>
      <c r="AB53" s="131"/>
      <c r="AC53" s="130"/>
      <c r="AD53" s="131"/>
      <c r="AE53" s="130"/>
      <c r="AF53" s="131"/>
      <c r="AG53" s="130"/>
      <c r="AH53" s="131"/>
      <c r="AI53" s="130"/>
      <c r="AJ53" s="133"/>
      <c r="AK53" s="131"/>
      <c r="AL53" s="94"/>
      <c r="AM53" s="107"/>
      <c r="AN53" s="108"/>
    </row>
    <row r="54" spans="1:40" ht="12" customHeight="1" x14ac:dyDescent="0.15">
      <c r="A54" s="117"/>
      <c r="B54" s="124"/>
      <c r="C54" s="125"/>
      <c r="D54" s="125"/>
      <c r="E54" s="125"/>
      <c r="F54" s="126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4"/>
      <c r="T54" s="104"/>
      <c r="U54" s="135"/>
      <c r="V54" s="135"/>
      <c r="W54" s="112" t="str">
        <f>IF(W52="","",INT(W52*0.1))</f>
        <v/>
      </c>
      <c r="X54" s="113"/>
      <c r="Y54" s="112" t="str">
        <f t="shared" ref="Y54" si="60">IF(Y52="","",INT(Y52*0.1))</f>
        <v/>
      </c>
      <c r="Z54" s="113"/>
      <c r="AA54" s="112" t="str">
        <f t="shared" ref="AA54" si="61">IF(AA52="","",INT(AA52*0.1))</f>
        <v/>
      </c>
      <c r="AB54" s="113"/>
      <c r="AC54" s="112" t="str">
        <f t="shared" ref="AC54" si="62">IF(AC52="","",INT(AC52*0.1))</f>
        <v/>
      </c>
      <c r="AD54" s="113"/>
      <c r="AE54" s="112" t="str">
        <f t="shared" ref="AE54" si="63">IF(AE52="","",INT(AE52*0.1))</f>
        <v/>
      </c>
      <c r="AF54" s="113"/>
      <c r="AG54" s="112" t="str">
        <f t="shared" ref="AG54" si="64">IF(AG52="","",INT(AG52*0.1))</f>
        <v/>
      </c>
      <c r="AH54" s="113"/>
      <c r="AI54" s="112" t="str">
        <f>IF(W54="","",SUM(W54:AG54))</f>
        <v/>
      </c>
      <c r="AJ54" s="114"/>
      <c r="AK54" s="113"/>
      <c r="AL54" s="95"/>
      <c r="AM54" s="109"/>
      <c r="AN54" s="110"/>
    </row>
    <row r="55" spans="1:40" ht="12" customHeight="1" x14ac:dyDescent="0.15">
      <c r="A55" s="115">
        <f>A52+1</f>
        <v>14</v>
      </c>
      <c r="B55" s="118"/>
      <c r="C55" s="119"/>
      <c r="D55" s="119"/>
      <c r="E55" s="119"/>
      <c r="F55" s="120"/>
      <c r="G55" s="102"/>
      <c r="H55" s="102"/>
      <c r="I55" s="102"/>
      <c r="J55" s="102"/>
      <c r="K55" s="102"/>
      <c r="L55" s="102"/>
      <c r="M55" s="111"/>
      <c r="N55" s="102"/>
      <c r="O55" s="111"/>
      <c r="P55" s="102"/>
      <c r="Q55" s="102"/>
      <c r="R55" s="102"/>
      <c r="S55" s="100"/>
      <c r="T55" s="101"/>
      <c r="U55" s="134"/>
      <c r="V55" s="134"/>
      <c r="W55" s="128" t="str">
        <f>IF(G$15&gt;=100, IF(G55="","",IF(OR((AND(OR(G55&gt;=16,G56&gt;=96),G57&gt;=80)), (AND(OR(G55&gt;=16,G56&gt;=96),$S57&gt;=80))),$B$8, IF(OR(G57&gt;=80,$S57&gt;=80), INT(ROUNDDOWN(G55/G$14,10)*$B$8),0))), IF(G55="","",IF(OR((AND(OR(G55&gt;=16,G56&gt;=96),G57&gt;=80)), (AND(OR(G55&gt;=16,G56&gt;=96),$S57&gt;=80))), INT((G$15/100)*$B$8), IF(OR(G57&gt;=80,$S57&gt;=80), INT(ROUNDDOWN(G55/G$14,10)* INT((G$15/100)*$B$8)),0))))</f>
        <v/>
      </c>
      <c r="X55" s="129"/>
      <c r="Y55" s="128" t="str">
        <f>IF(I$15&gt;=100, IF(I55="","",IF(OR((AND(OR(I55&gt;=16,I56&gt;=96),I57&gt;=80)), (AND(OR(I55&gt;=16,I56&gt;=96),$S57&gt;=80))),$B$8, IF(OR(I57&gt;=80,$S57&gt;=80), INT(ROUNDDOWN(I55/I$14,10)*$B$8),0))), IF(I55="","",IF(OR((AND(OR(I55&gt;=16,I56&gt;=96),I57&gt;=80)), (AND(OR(I55&gt;=16,I56&gt;=96),$S57&gt;=80))), INT((I$15/100)*$B$8), IF(OR(I57&gt;=80,$S57&gt;=80), INT(ROUNDDOWN(I55/I$14,10)* INT((I$15/100)*$B$8)),0))))</f>
        <v/>
      </c>
      <c r="Z55" s="129"/>
      <c r="AA55" s="128" t="str">
        <f>IF(K$15&gt;=100, IF(K55="","",IF(OR((AND(OR(K55&gt;=16,K56&gt;=96),K57&gt;=80)), (AND(OR(K55&gt;=16,K56&gt;=96),$S57&gt;=80))),$B$8, IF(OR(K57&gt;=80,$S57&gt;=80), INT(ROUNDDOWN(K55/K$14,10)*$B$8),0))), IF(K55="","",IF(OR((AND(OR(K55&gt;=16,K56&gt;=96),K57&gt;=80)), (AND(OR(K55&gt;=16,K56&gt;=96),$S57&gt;=80))), INT((K$15/100)*$B$8), IF(OR(K57&gt;=80,$S57&gt;=80), INT(ROUNDDOWN(K55/K$14,10)* INT((K$15/100)*$B$8)),0))))</f>
        <v/>
      </c>
      <c r="AB55" s="129"/>
      <c r="AC55" s="128" t="str">
        <f>IF(M$15&gt;=100, IF(M55="","",IF(OR((AND(OR(M55&gt;=16,M56&gt;=96),M57&gt;=80)), (AND(OR(M55&gt;=16,M56&gt;=96),$S57&gt;=80))),$B$8, IF(OR(M57&gt;=80,$S57&gt;=80), INT(ROUNDDOWN(M55/M$14,10)*$B$8),0))), IF(M55="","",IF(OR((AND(OR(M55&gt;=16,M56&gt;=96),M57&gt;=80)), (AND(OR(M55&gt;=16,M56&gt;=96),$S57&gt;=80))), INT((M$15/100)*$B$8), IF(OR(M57&gt;=80,$S57&gt;=80), INT(ROUNDDOWN(M55/M$14,10)* INT((M$15/100)*$B$8)),0))))</f>
        <v/>
      </c>
      <c r="AD55" s="129"/>
      <c r="AE55" s="128" t="str">
        <f>IF(O$15&gt;=100, IF(O55="","",IF(OR((AND(OR(O55&gt;=16,O56&gt;=96),O57&gt;=80)), (AND(OR(O55&gt;=16,O56&gt;=96),$S57&gt;=80))),$B$8, IF(OR(O57&gt;=80,$S57&gt;=80), INT(ROUNDDOWN(O55/O$14,10)*$B$8),0))), IF(O55="","",IF(OR((AND(OR(O55&gt;=16,O56&gt;=96),O57&gt;=80)), (AND(OR(O55&gt;=16,O56&gt;=96),$S57&gt;=80))), INT((O$15/100)*$B$8), IF(OR(O57&gt;=80,$S57&gt;=80), INT(ROUNDDOWN(O55/O$14,10)* INT((O$15/100)*$B$8)),0))))</f>
        <v/>
      </c>
      <c r="AF55" s="129"/>
      <c r="AG55" s="128" t="str">
        <f>IF(Q$15&gt;=100, IF(Q55="","",IF(OR((AND(OR(Q55&gt;=16,Q56&gt;=96),Q57&gt;=80)), (AND(OR(Q55&gt;=16,Q56&gt;=96),$S57&gt;=80))),$B$8, IF(OR(Q57&gt;=80,$S57&gt;=80), INT(ROUNDDOWN(Q55/Q$14,10)*$B$8),0))), IF(Q55="","",IF(OR((AND(OR(Q55&gt;=16,Q56&gt;=96),Q57&gt;=80)), (AND(OR(Q55&gt;=16,Q56&gt;=96),$S57&gt;=80))), INT((Q$15/100)*$B$8), IF(OR(Q57&gt;=80,$S57&gt;=80), INT(ROUNDDOWN(Q55/Q$14,10)* INT((Q$15/100)*$B$8)),0))))</f>
        <v/>
      </c>
      <c r="AH55" s="129"/>
      <c r="AI55" s="128" t="str">
        <f>IF(W55="","",SUM(W55:AG55))</f>
        <v/>
      </c>
      <c r="AJ55" s="132"/>
      <c r="AK55" s="129"/>
      <c r="AL55" s="93" t="s">
        <v>21</v>
      </c>
      <c r="AM55" s="127"/>
      <c r="AN55" s="106"/>
    </row>
    <row r="56" spans="1:40" ht="12" customHeight="1" x14ac:dyDescent="0.15">
      <c r="A56" s="116"/>
      <c r="B56" s="121"/>
      <c r="C56" s="122"/>
      <c r="D56" s="122"/>
      <c r="E56" s="122"/>
      <c r="F56" s="123"/>
      <c r="G56" s="102"/>
      <c r="H56" s="102"/>
      <c r="I56" s="102"/>
      <c r="J56" s="102"/>
      <c r="K56" s="111"/>
      <c r="L56" s="111"/>
      <c r="M56" s="111"/>
      <c r="N56" s="102"/>
      <c r="O56" s="111"/>
      <c r="P56" s="102"/>
      <c r="Q56" s="102"/>
      <c r="R56" s="102"/>
      <c r="S56" s="100"/>
      <c r="T56" s="101"/>
      <c r="U56" s="134"/>
      <c r="V56" s="134"/>
      <c r="W56" s="130"/>
      <c r="X56" s="131"/>
      <c r="Y56" s="130"/>
      <c r="Z56" s="131"/>
      <c r="AA56" s="130"/>
      <c r="AB56" s="131"/>
      <c r="AC56" s="130"/>
      <c r="AD56" s="131"/>
      <c r="AE56" s="130"/>
      <c r="AF56" s="131"/>
      <c r="AG56" s="130"/>
      <c r="AH56" s="131"/>
      <c r="AI56" s="130"/>
      <c r="AJ56" s="133"/>
      <c r="AK56" s="131"/>
      <c r="AL56" s="94"/>
      <c r="AM56" s="107"/>
      <c r="AN56" s="108"/>
    </row>
    <row r="57" spans="1:40" ht="12" customHeight="1" x14ac:dyDescent="0.15">
      <c r="A57" s="117"/>
      <c r="B57" s="124"/>
      <c r="C57" s="125"/>
      <c r="D57" s="125"/>
      <c r="E57" s="125"/>
      <c r="F57" s="126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4"/>
      <c r="T57" s="104"/>
      <c r="U57" s="135"/>
      <c r="V57" s="135"/>
      <c r="W57" s="112" t="str">
        <f>IF(W55="","",INT(W55*0.1))</f>
        <v/>
      </c>
      <c r="X57" s="113"/>
      <c r="Y57" s="112" t="str">
        <f t="shared" ref="Y57" si="65">IF(Y55="","",INT(Y55*0.1))</f>
        <v/>
      </c>
      <c r="Z57" s="113"/>
      <c r="AA57" s="112" t="str">
        <f t="shared" ref="AA57" si="66">IF(AA55="","",INT(AA55*0.1))</f>
        <v/>
      </c>
      <c r="AB57" s="113"/>
      <c r="AC57" s="112" t="str">
        <f t="shared" ref="AC57" si="67">IF(AC55="","",INT(AC55*0.1))</f>
        <v/>
      </c>
      <c r="AD57" s="113"/>
      <c r="AE57" s="112" t="str">
        <f t="shared" ref="AE57" si="68">IF(AE55="","",INT(AE55*0.1))</f>
        <v/>
      </c>
      <c r="AF57" s="113"/>
      <c r="AG57" s="112" t="str">
        <f t="shared" ref="AG57" si="69">IF(AG55="","",INT(AG55*0.1))</f>
        <v/>
      </c>
      <c r="AH57" s="113"/>
      <c r="AI57" s="112" t="str">
        <f>IF(W57="","",SUM(W57:AG57))</f>
        <v/>
      </c>
      <c r="AJ57" s="114"/>
      <c r="AK57" s="113"/>
      <c r="AL57" s="95"/>
      <c r="AM57" s="109"/>
      <c r="AN57" s="110"/>
    </row>
    <row r="58" spans="1:40" ht="12" customHeight="1" x14ac:dyDescent="0.15">
      <c r="A58" s="115">
        <f>A55+1</f>
        <v>15</v>
      </c>
      <c r="B58" s="118"/>
      <c r="C58" s="119"/>
      <c r="D58" s="119"/>
      <c r="E58" s="119"/>
      <c r="F58" s="120"/>
      <c r="G58" s="102"/>
      <c r="H58" s="102"/>
      <c r="I58" s="102"/>
      <c r="J58" s="102"/>
      <c r="K58" s="102"/>
      <c r="L58" s="102"/>
      <c r="M58" s="111"/>
      <c r="N58" s="102"/>
      <c r="O58" s="111"/>
      <c r="P58" s="102"/>
      <c r="Q58" s="102"/>
      <c r="R58" s="102"/>
      <c r="S58" s="100"/>
      <c r="T58" s="101"/>
      <c r="U58" s="134"/>
      <c r="V58" s="134"/>
      <c r="W58" s="128" t="str">
        <f>IF(G$15&gt;=100, IF(G58="","",IF(OR((AND(OR(G58&gt;=16,G59&gt;=96),G60&gt;=80)), (AND(OR(G58&gt;=16,G59&gt;=96),$S60&gt;=80))),$B$8, IF(OR(G60&gt;=80,$S60&gt;=80), INT(ROUNDDOWN(G58/G$14,10)*$B$8),0))), IF(G58="","",IF(OR((AND(OR(G58&gt;=16,G59&gt;=96),G60&gt;=80)), (AND(OR(G58&gt;=16,G59&gt;=96),$S60&gt;=80))), INT((G$15/100)*$B$8), IF(OR(G60&gt;=80,$S60&gt;=80), INT(ROUNDDOWN(G58/G$14,10)* INT((G$15/100)*$B$8)),0))))</f>
        <v/>
      </c>
      <c r="X58" s="129"/>
      <c r="Y58" s="128" t="str">
        <f>IF(I$15&gt;=100, IF(I58="","",IF(OR((AND(OR(I58&gt;=16,I59&gt;=96),I60&gt;=80)), (AND(OR(I58&gt;=16,I59&gt;=96),$S60&gt;=80))),$B$8, IF(OR(I60&gt;=80,$S60&gt;=80), INT(ROUNDDOWN(I58/I$14,10)*$B$8),0))), IF(I58="","",IF(OR((AND(OR(I58&gt;=16,I59&gt;=96),I60&gt;=80)), (AND(OR(I58&gt;=16,I59&gt;=96),$S60&gt;=80))), INT((I$15/100)*$B$8), IF(OR(I60&gt;=80,$S60&gt;=80), INT(ROUNDDOWN(I58/I$14,10)* INT((I$15/100)*$B$8)),0))))</f>
        <v/>
      </c>
      <c r="Z58" s="129"/>
      <c r="AA58" s="128" t="str">
        <f>IF(K$15&gt;=100, IF(K58="","",IF(OR((AND(OR(K58&gt;=16,K59&gt;=96),K60&gt;=80)), (AND(OR(K58&gt;=16,K59&gt;=96),$S60&gt;=80))),$B$8, IF(OR(K60&gt;=80,$S60&gt;=80), INT(ROUNDDOWN(K58/K$14,10)*$B$8),0))), IF(K58="","",IF(OR((AND(OR(K58&gt;=16,K59&gt;=96),K60&gt;=80)), (AND(OR(K58&gt;=16,K59&gt;=96),$S60&gt;=80))), INT((K$15/100)*$B$8), IF(OR(K60&gt;=80,$S60&gt;=80), INT(ROUNDDOWN(K58/K$14,10)* INT((K$15/100)*$B$8)),0))))</f>
        <v/>
      </c>
      <c r="AB58" s="129"/>
      <c r="AC58" s="128" t="str">
        <f>IF(M$15&gt;=100, IF(M58="","",IF(OR((AND(OR(M58&gt;=16,M59&gt;=96),M60&gt;=80)), (AND(OR(M58&gt;=16,M59&gt;=96),$S60&gt;=80))),$B$8, IF(OR(M60&gt;=80,$S60&gt;=80), INT(ROUNDDOWN(M58/M$14,10)*$B$8),0))), IF(M58="","",IF(OR((AND(OR(M58&gt;=16,M59&gt;=96),M60&gt;=80)), (AND(OR(M58&gt;=16,M59&gt;=96),$S60&gt;=80))), INT((M$15/100)*$B$8), IF(OR(M60&gt;=80,$S60&gt;=80), INT(ROUNDDOWN(M58/M$14,10)* INT((M$15/100)*$B$8)),0))))</f>
        <v/>
      </c>
      <c r="AD58" s="129"/>
      <c r="AE58" s="128" t="str">
        <f>IF(O$15&gt;=100, IF(O58="","",IF(OR((AND(OR(O58&gt;=16,O59&gt;=96),O60&gt;=80)), (AND(OR(O58&gt;=16,O59&gt;=96),$S60&gt;=80))),$B$8, IF(OR(O60&gt;=80,$S60&gt;=80), INT(ROUNDDOWN(O58/O$14,10)*$B$8),0))), IF(O58="","",IF(OR((AND(OR(O58&gt;=16,O59&gt;=96),O60&gt;=80)), (AND(OR(O58&gt;=16,O59&gt;=96),$S60&gt;=80))), INT((O$15/100)*$B$8), IF(OR(O60&gt;=80,$S60&gt;=80), INT(ROUNDDOWN(O58/O$14,10)* INT((O$15/100)*$B$8)),0))))</f>
        <v/>
      </c>
      <c r="AF58" s="129"/>
      <c r="AG58" s="128" t="str">
        <f>IF(Q$15&gt;=100, IF(Q58="","",IF(OR((AND(OR(Q58&gt;=16,Q59&gt;=96),Q60&gt;=80)), (AND(OR(Q58&gt;=16,Q59&gt;=96),$S60&gt;=80))),$B$8, IF(OR(Q60&gt;=80,$S60&gt;=80), INT(ROUNDDOWN(Q58/Q$14,10)*$B$8),0))), IF(Q58="","",IF(OR((AND(OR(Q58&gt;=16,Q59&gt;=96),Q60&gt;=80)), (AND(OR(Q58&gt;=16,Q59&gt;=96),$S60&gt;=80))), INT((Q$15/100)*$B$8), IF(OR(Q60&gt;=80,$S60&gt;=80), INT(ROUNDDOWN(Q58/Q$14,10)* INT((Q$15/100)*$B$8)),0))))</f>
        <v/>
      </c>
      <c r="AH58" s="129"/>
      <c r="AI58" s="128" t="str">
        <f>IF(W58="","",SUM(W58:AG58))</f>
        <v/>
      </c>
      <c r="AJ58" s="132"/>
      <c r="AK58" s="129"/>
      <c r="AL58" s="93" t="s">
        <v>21</v>
      </c>
      <c r="AM58" s="105"/>
      <c r="AN58" s="106"/>
    </row>
    <row r="59" spans="1:40" ht="12" customHeight="1" x14ac:dyDescent="0.15">
      <c r="A59" s="116"/>
      <c r="B59" s="121"/>
      <c r="C59" s="122"/>
      <c r="D59" s="122"/>
      <c r="E59" s="122"/>
      <c r="F59" s="123"/>
      <c r="G59" s="102"/>
      <c r="H59" s="102"/>
      <c r="I59" s="102"/>
      <c r="J59" s="102"/>
      <c r="K59" s="111"/>
      <c r="L59" s="111"/>
      <c r="M59" s="111"/>
      <c r="N59" s="102"/>
      <c r="O59" s="111"/>
      <c r="P59" s="102"/>
      <c r="Q59" s="102"/>
      <c r="R59" s="102"/>
      <c r="S59" s="100"/>
      <c r="T59" s="101"/>
      <c r="U59" s="134"/>
      <c r="V59" s="134"/>
      <c r="W59" s="130"/>
      <c r="X59" s="131"/>
      <c r="Y59" s="130"/>
      <c r="Z59" s="131"/>
      <c r="AA59" s="130"/>
      <c r="AB59" s="131"/>
      <c r="AC59" s="130"/>
      <c r="AD59" s="131"/>
      <c r="AE59" s="130"/>
      <c r="AF59" s="131"/>
      <c r="AG59" s="130"/>
      <c r="AH59" s="131"/>
      <c r="AI59" s="130"/>
      <c r="AJ59" s="133"/>
      <c r="AK59" s="131"/>
      <c r="AL59" s="94"/>
      <c r="AM59" s="107"/>
      <c r="AN59" s="108"/>
    </row>
    <row r="60" spans="1:40" ht="12" customHeight="1" x14ac:dyDescent="0.15">
      <c r="A60" s="117"/>
      <c r="B60" s="124"/>
      <c r="C60" s="125"/>
      <c r="D60" s="125"/>
      <c r="E60" s="125"/>
      <c r="F60" s="126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4"/>
      <c r="T60" s="104"/>
      <c r="U60" s="135"/>
      <c r="V60" s="135"/>
      <c r="W60" s="112" t="str">
        <f>IF(W58="","",INT(W58*0.1))</f>
        <v/>
      </c>
      <c r="X60" s="113"/>
      <c r="Y60" s="112" t="str">
        <f t="shared" ref="Y60" si="70">IF(Y58="","",INT(Y58*0.1))</f>
        <v/>
      </c>
      <c r="Z60" s="113"/>
      <c r="AA60" s="112" t="str">
        <f t="shared" ref="AA60" si="71">IF(AA58="","",INT(AA58*0.1))</f>
        <v/>
      </c>
      <c r="AB60" s="113"/>
      <c r="AC60" s="112" t="str">
        <f t="shared" ref="AC60" si="72">IF(AC58="","",INT(AC58*0.1))</f>
        <v/>
      </c>
      <c r="AD60" s="113"/>
      <c r="AE60" s="112" t="str">
        <f t="shared" ref="AE60" si="73">IF(AE58="","",INT(AE58*0.1))</f>
        <v/>
      </c>
      <c r="AF60" s="113"/>
      <c r="AG60" s="112" t="str">
        <f t="shared" ref="AG60" si="74">IF(AG58="","",INT(AG58*0.1))</f>
        <v/>
      </c>
      <c r="AH60" s="113"/>
      <c r="AI60" s="112" t="str">
        <f>IF(W60="","",SUM(W60:AG60))</f>
        <v/>
      </c>
      <c r="AJ60" s="114"/>
      <c r="AK60" s="113"/>
      <c r="AL60" s="95"/>
      <c r="AM60" s="109"/>
      <c r="AN60" s="110"/>
    </row>
    <row r="61" spans="1:40" ht="12" customHeight="1" x14ac:dyDescent="0.15">
      <c r="A61" s="193" t="s">
        <v>72</v>
      </c>
      <c r="B61" s="194"/>
      <c r="C61" s="194"/>
      <c r="D61" s="194"/>
      <c r="E61" s="194"/>
      <c r="F61" s="194"/>
      <c r="G61" s="194"/>
      <c r="H61" s="194"/>
      <c r="I61" s="194"/>
      <c r="J61" s="194"/>
      <c r="K61" s="194"/>
      <c r="L61" s="194"/>
      <c r="M61" s="194"/>
      <c r="N61" s="194"/>
      <c r="O61" s="194"/>
      <c r="P61" s="194"/>
      <c r="Q61" s="194"/>
      <c r="R61" s="194"/>
      <c r="S61" s="194"/>
      <c r="T61" s="194"/>
      <c r="U61" s="194"/>
      <c r="V61" s="194"/>
      <c r="W61" s="194"/>
      <c r="X61" s="194"/>
      <c r="Y61" s="194"/>
      <c r="Z61" s="194"/>
      <c r="AA61" s="194"/>
      <c r="AB61" s="194"/>
      <c r="AC61" s="194"/>
      <c r="AD61" s="194"/>
      <c r="AE61" s="194"/>
      <c r="AF61" s="194"/>
      <c r="AG61" s="194"/>
      <c r="AH61" s="203"/>
      <c r="AI61" s="205">
        <f>SUM(AI16,AI19,AI22,AI25,AI28,AI31,AI34,AI37,AI40,AI43,AI46,AI49,AI52,AI55,AI58)</f>
        <v>0</v>
      </c>
      <c r="AJ61" s="206"/>
      <c r="AK61" s="207"/>
      <c r="AL61" s="87"/>
      <c r="AM61" s="96"/>
      <c r="AN61" s="97"/>
    </row>
    <row r="62" spans="1:40" ht="12" customHeight="1" x14ac:dyDescent="0.15">
      <c r="A62" s="195"/>
      <c r="B62" s="196"/>
      <c r="C62" s="196"/>
      <c r="D62" s="196"/>
      <c r="E62" s="196"/>
      <c r="F62" s="196"/>
      <c r="G62" s="196"/>
      <c r="H62" s="196"/>
      <c r="I62" s="196"/>
      <c r="J62" s="196"/>
      <c r="K62" s="196"/>
      <c r="L62" s="196"/>
      <c r="M62" s="196"/>
      <c r="N62" s="196"/>
      <c r="O62" s="196"/>
      <c r="P62" s="196"/>
      <c r="Q62" s="196"/>
      <c r="R62" s="196"/>
      <c r="S62" s="196"/>
      <c r="T62" s="196"/>
      <c r="U62" s="196"/>
      <c r="V62" s="196"/>
      <c r="W62" s="196"/>
      <c r="X62" s="196"/>
      <c r="Y62" s="196"/>
      <c r="Z62" s="196"/>
      <c r="AA62" s="196"/>
      <c r="AB62" s="196"/>
      <c r="AC62" s="196"/>
      <c r="AD62" s="196"/>
      <c r="AE62" s="196"/>
      <c r="AF62" s="196"/>
      <c r="AG62" s="196"/>
      <c r="AH62" s="204"/>
      <c r="AI62" s="208"/>
      <c r="AJ62" s="209"/>
      <c r="AK62" s="210"/>
      <c r="AL62" s="88"/>
      <c r="AM62" s="98"/>
      <c r="AN62" s="99"/>
    </row>
    <row r="63" spans="1:40" ht="12" customHeight="1" x14ac:dyDescent="0.15">
      <c r="A63" s="193" t="s">
        <v>19</v>
      </c>
      <c r="B63" s="194"/>
      <c r="C63" s="194"/>
      <c r="D63" s="194"/>
      <c r="E63" s="194"/>
      <c r="F63" s="194"/>
      <c r="G63" s="194"/>
      <c r="H63" s="194"/>
      <c r="I63" s="194"/>
      <c r="J63" s="194"/>
      <c r="K63" s="194"/>
      <c r="L63" s="194"/>
      <c r="M63" s="194"/>
      <c r="N63" s="194"/>
      <c r="O63" s="194"/>
      <c r="P63" s="194"/>
      <c r="Q63" s="194"/>
      <c r="R63" s="194"/>
      <c r="S63" s="194"/>
      <c r="T63" s="194"/>
      <c r="U63" s="194"/>
      <c r="V63" s="194"/>
      <c r="W63" s="194"/>
      <c r="X63" s="194"/>
      <c r="Y63" s="194"/>
      <c r="Z63" s="194"/>
      <c r="AA63" s="194"/>
      <c r="AB63" s="194"/>
      <c r="AC63" s="194"/>
      <c r="AD63" s="194"/>
      <c r="AE63" s="194"/>
      <c r="AF63" s="194"/>
      <c r="AG63" s="194"/>
      <c r="AH63" s="203"/>
      <c r="AI63" s="205">
        <f>SUM(AI18,AI21,AI24,AI27,AI30,AI33,AI36,AI39,AI42,AI45,AI48,AI51,AI54,AI57,AI60)</f>
        <v>0</v>
      </c>
      <c r="AJ63" s="206"/>
      <c r="AK63" s="207"/>
      <c r="AL63" s="87"/>
      <c r="AM63" s="96"/>
      <c r="AN63" s="97"/>
    </row>
    <row r="64" spans="1:40" ht="12" customHeight="1" x14ac:dyDescent="0.15">
      <c r="A64" s="195"/>
      <c r="B64" s="196"/>
      <c r="C64" s="196"/>
      <c r="D64" s="196"/>
      <c r="E64" s="196"/>
      <c r="F64" s="196"/>
      <c r="G64" s="196"/>
      <c r="H64" s="196"/>
      <c r="I64" s="196"/>
      <c r="J64" s="196"/>
      <c r="K64" s="196"/>
      <c r="L64" s="196"/>
      <c r="M64" s="196"/>
      <c r="N64" s="196"/>
      <c r="O64" s="196"/>
      <c r="P64" s="196"/>
      <c r="Q64" s="196"/>
      <c r="R64" s="196"/>
      <c r="S64" s="196"/>
      <c r="T64" s="196"/>
      <c r="U64" s="196"/>
      <c r="V64" s="196"/>
      <c r="W64" s="196"/>
      <c r="X64" s="196"/>
      <c r="Y64" s="196"/>
      <c r="Z64" s="196"/>
      <c r="AA64" s="196"/>
      <c r="AB64" s="196"/>
      <c r="AC64" s="196"/>
      <c r="AD64" s="196"/>
      <c r="AE64" s="196"/>
      <c r="AF64" s="196"/>
      <c r="AG64" s="196"/>
      <c r="AH64" s="204"/>
      <c r="AI64" s="208"/>
      <c r="AJ64" s="209"/>
      <c r="AK64" s="210"/>
      <c r="AL64" s="88"/>
      <c r="AM64" s="98"/>
      <c r="AN64" s="99"/>
    </row>
    <row r="65" spans="1:40" ht="12" customHeight="1" x14ac:dyDescent="0.15">
      <c r="A65" s="193" t="s">
        <v>20</v>
      </c>
      <c r="B65" s="194"/>
      <c r="C65" s="194"/>
      <c r="D65" s="194"/>
      <c r="E65" s="194"/>
      <c r="F65" s="194"/>
      <c r="G65" s="194"/>
      <c r="H65" s="194"/>
      <c r="I65" s="194"/>
      <c r="J65" s="194"/>
      <c r="K65" s="194"/>
      <c r="L65" s="194"/>
      <c r="M65" s="194"/>
      <c r="N65" s="194"/>
      <c r="O65" s="194"/>
      <c r="P65" s="194"/>
      <c r="Q65" s="194"/>
      <c r="R65" s="194"/>
      <c r="S65" s="194"/>
      <c r="T65" s="194"/>
      <c r="U65" s="194"/>
      <c r="V65" s="194"/>
      <c r="W65" s="194"/>
      <c r="X65" s="194"/>
      <c r="Y65" s="194"/>
      <c r="Z65" s="194"/>
      <c r="AA65" s="194"/>
      <c r="AB65" s="194"/>
      <c r="AC65" s="194"/>
      <c r="AD65" s="194"/>
      <c r="AE65" s="194"/>
      <c r="AF65" s="197" t="s">
        <v>22</v>
      </c>
      <c r="AG65" s="197"/>
      <c r="AH65" s="198"/>
      <c r="AI65" s="202">
        <f>AI61+AI63</f>
        <v>0</v>
      </c>
      <c r="AJ65" s="202"/>
      <c r="AK65" s="202"/>
      <c r="AL65" s="89"/>
      <c r="AM65" s="201"/>
      <c r="AN65" s="201"/>
    </row>
    <row r="66" spans="1:40" ht="12" customHeight="1" x14ac:dyDescent="0.15">
      <c r="A66" s="195"/>
      <c r="B66" s="196"/>
      <c r="C66" s="196"/>
      <c r="D66" s="196"/>
      <c r="E66" s="196"/>
      <c r="F66" s="196"/>
      <c r="G66" s="196"/>
      <c r="H66" s="196"/>
      <c r="I66" s="196"/>
      <c r="J66" s="196"/>
      <c r="K66" s="196"/>
      <c r="L66" s="196"/>
      <c r="M66" s="196"/>
      <c r="N66" s="196"/>
      <c r="O66" s="196"/>
      <c r="P66" s="196"/>
      <c r="Q66" s="196"/>
      <c r="R66" s="196"/>
      <c r="S66" s="196"/>
      <c r="T66" s="196"/>
      <c r="U66" s="196"/>
      <c r="V66" s="196"/>
      <c r="W66" s="196"/>
      <c r="X66" s="196"/>
      <c r="Y66" s="196"/>
      <c r="Z66" s="196"/>
      <c r="AA66" s="196"/>
      <c r="AB66" s="196"/>
      <c r="AC66" s="196"/>
      <c r="AD66" s="196"/>
      <c r="AE66" s="196"/>
      <c r="AF66" s="199"/>
      <c r="AG66" s="199"/>
      <c r="AH66" s="200"/>
      <c r="AI66" s="202"/>
      <c r="AJ66" s="202"/>
      <c r="AK66" s="202"/>
      <c r="AL66" s="89"/>
      <c r="AM66" s="201"/>
      <c r="AN66" s="201"/>
    </row>
    <row r="67" spans="1:40" ht="12" customHeight="1" x14ac:dyDescent="0.15">
      <c r="A67" s="39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W67" s="36"/>
      <c r="X67" s="36"/>
      <c r="Y67" s="36"/>
      <c r="Z67" s="36"/>
      <c r="AA67" s="36"/>
      <c r="AB67" s="36"/>
      <c r="AC67" s="36"/>
      <c r="AD67" s="36"/>
      <c r="AE67" s="36"/>
      <c r="AF67" s="37"/>
      <c r="AG67" s="37"/>
      <c r="AH67" s="37"/>
      <c r="AI67" s="40"/>
      <c r="AJ67" s="40"/>
      <c r="AK67" s="40"/>
      <c r="AL67" s="38"/>
      <c r="AM67" s="9"/>
      <c r="AN67" s="9"/>
    </row>
    <row r="68" spans="1:40" ht="12" customHeight="1" x14ac:dyDescent="0.15">
      <c r="A68" s="41" t="s">
        <v>56</v>
      </c>
      <c r="B68" s="36"/>
      <c r="C68" s="36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6"/>
      <c r="T68" s="36"/>
      <c r="U68" s="35"/>
      <c r="V68" s="35"/>
      <c r="W68" s="36"/>
      <c r="X68" s="36"/>
      <c r="Y68" s="36"/>
      <c r="Z68" s="36"/>
      <c r="AA68" s="36"/>
      <c r="AB68" s="11" t="s">
        <v>39</v>
      </c>
      <c r="AC68" s="36"/>
      <c r="AD68" s="36"/>
      <c r="AE68" s="36"/>
      <c r="AF68" s="37"/>
      <c r="AG68" s="37"/>
      <c r="AH68" s="37"/>
      <c r="AI68" s="40"/>
      <c r="AJ68" s="40"/>
      <c r="AK68" s="40"/>
      <c r="AL68" s="38"/>
      <c r="AM68" s="9"/>
      <c r="AN68" s="9"/>
    </row>
    <row r="69" spans="1:40" ht="12" customHeight="1" x14ac:dyDescent="0.15">
      <c r="A69" s="90" t="s">
        <v>11</v>
      </c>
      <c r="B69" s="139" t="s">
        <v>12</v>
      </c>
      <c r="C69" s="140"/>
      <c r="D69" s="217"/>
      <c r="E69" s="217"/>
      <c r="F69" s="218"/>
      <c r="G69" s="219" t="s">
        <v>17</v>
      </c>
      <c r="H69" s="220"/>
      <c r="I69" s="220"/>
      <c r="J69" s="220"/>
      <c r="K69" s="220"/>
      <c r="L69" s="220"/>
      <c r="M69" s="220"/>
      <c r="N69" s="220"/>
      <c r="O69" s="220"/>
      <c r="P69" s="220"/>
      <c r="Q69" s="220"/>
      <c r="R69" s="221"/>
      <c r="S69" s="214" t="s">
        <v>34</v>
      </c>
      <c r="T69" s="145"/>
      <c r="U69" s="147" t="s">
        <v>55</v>
      </c>
      <c r="V69" s="175"/>
      <c r="W69" s="180" t="s">
        <v>79</v>
      </c>
      <c r="X69" s="181"/>
      <c r="Y69" s="181"/>
      <c r="Z69" s="181"/>
      <c r="AA69" s="181"/>
      <c r="AB69" s="181"/>
      <c r="AC69" s="181"/>
      <c r="AD69" s="181"/>
      <c r="AE69" s="181"/>
      <c r="AF69" s="181"/>
      <c r="AG69" s="181"/>
      <c r="AH69" s="182"/>
      <c r="AI69" s="222" t="s">
        <v>78</v>
      </c>
      <c r="AJ69" s="223"/>
      <c r="AK69" s="223"/>
      <c r="AL69" s="224" t="s">
        <v>35</v>
      </c>
      <c r="AM69" s="225" t="s">
        <v>15</v>
      </c>
      <c r="AN69" s="225"/>
    </row>
    <row r="70" spans="1:40" ht="12" customHeight="1" x14ac:dyDescent="0.15">
      <c r="A70" s="91"/>
      <c r="B70" s="141"/>
      <c r="C70" s="142"/>
      <c r="D70" s="139" t="s">
        <v>38</v>
      </c>
      <c r="E70" s="140"/>
      <c r="F70" s="145"/>
      <c r="G70" s="147"/>
      <c r="H70" s="148"/>
      <c r="I70" s="147"/>
      <c r="J70" s="148"/>
      <c r="K70" s="147"/>
      <c r="L70" s="148"/>
      <c r="M70" s="147"/>
      <c r="N70" s="148"/>
      <c r="O70" s="147"/>
      <c r="P70" s="148"/>
      <c r="Q70" s="147"/>
      <c r="R70" s="148"/>
      <c r="S70" s="215"/>
      <c r="T70" s="216"/>
      <c r="U70" s="176"/>
      <c r="V70" s="177"/>
      <c r="W70" s="183"/>
      <c r="X70" s="184"/>
      <c r="Y70" s="184"/>
      <c r="Z70" s="184"/>
      <c r="AA70" s="184"/>
      <c r="AB70" s="184"/>
      <c r="AC70" s="184"/>
      <c r="AD70" s="184"/>
      <c r="AE70" s="184"/>
      <c r="AF70" s="184"/>
      <c r="AG70" s="184"/>
      <c r="AH70" s="185"/>
      <c r="AI70" s="222"/>
      <c r="AJ70" s="223"/>
      <c r="AK70" s="223"/>
      <c r="AL70" s="224"/>
      <c r="AM70" s="225"/>
      <c r="AN70" s="225"/>
    </row>
    <row r="71" spans="1:40" ht="12" customHeight="1" x14ac:dyDescent="0.15">
      <c r="A71" s="91"/>
      <c r="B71" s="141"/>
      <c r="C71" s="142"/>
      <c r="D71" s="143"/>
      <c r="E71" s="144"/>
      <c r="F71" s="146"/>
      <c r="G71" s="149"/>
      <c r="H71" s="150"/>
      <c r="I71" s="149"/>
      <c r="J71" s="150"/>
      <c r="K71" s="149"/>
      <c r="L71" s="150"/>
      <c r="M71" s="149"/>
      <c r="N71" s="150"/>
      <c r="O71" s="149"/>
      <c r="P71" s="150"/>
      <c r="Q71" s="149"/>
      <c r="R71" s="150"/>
      <c r="S71" s="143"/>
      <c r="T71" s="146"/>
      <c r="U71" s="176"/>
      <c r="V71" s="177"/>
      <c r="W71" s="186"/>
      <c r="X71" s="187"/>
      <c r="Y71" s="187"/>
      <c r="Z71" s="187"/>
      <c r="AA71" s="187"/>
      <c r="AB71" s="187"/>
      <c r="AC71" s="187"/>
      <c r="AD71" s="187"/>
      <c r="AE71" s="187"/>
      <c r="AF71" s="187"/>
      <c r="AG71" s="187"/>
      <c r="AH71" s="188"/>
      <c r="AI71" s="223"/>
      <c r="AJ71" s="223"/>
      <c r="AK71" s="223"/>
      <c r="AL71" s="224"/>
      <c r="AM71" s="225"/>
      <c r="AN71" s="225"/>
    </row>
    <row r="72" spans="1:40" ht="12" customHeight="1" x14ac:dyDescent="0.15">
      <c r="A72" s="91"/>
      <c r="B72" s="141"/>
      <c r="C72" s="142"/>
      <c r="D72" s="136" t="s">
        <v>13</v>
      </c>
      <c r="E72" s="137"/>
      <c r="F72" s="138"/>
      <c r="G72" s="135"/>
      <c r="H72" s="135"/>
      <c r="I72" s="135"/>
      <c r="J72" s="135"/>
      <c r="K72" s="135"/>
      <c r="L72" s="135"/>
      <c r="M72" s="135"/>
      <c r="N72" s="135"/>
      <c r="O72" s="135"/>
      <c r="P72" s="135"/>
      <c r="Q72" s="135"/>
      <c r="R72" s="135"/>
      <c r="S72" s="100"/>
      <c r="T72" s="101"/>
      <c r="U72" s="176"/>
      <c r="V72" s="177"/>
      <c r="W72" s="189" t="str">
        <f>IF(G70="","",G70)</f>
        <v/>
      </c>
      <c r="X72" s="190"/>
      <c r="Y72" s="189" t="str">
        <f>IF(I70="","",I70)</f>
        <v/>
      </c>
      <c r="Z72" s="190"/>
      <c r="AA72" s="189" t="str">
        <f>IF(K70="","",K70)</f>
        <v/>
      </c>
      <c r="AB72" s="190"/>
      <c r="AC72" s="189" t="str">
        <f>IF(M70="","",M70)</f>
        <v/>
      </c>
      <c r="AD72" s="190"/>
      <c r="AE72" s="189" t="str">
        <f>IF(O70="","",O70)</f>
        <v/>
      </c>
      <c r="AF72" s="190"/>
      <c r="AG72" s="189" t="str">
        <f>IF(Q70="","",Q70)</f>
        <v/>
      </c>
      <c r="AH72" s="190"/>
      <c r="AI72" s="223"/>
      <c r="AJ72" s="223"/>
      <c r="AK72" s="223"/>
      <c r="AL72" s="224"/>
      <c r="AM72" s="225"/>
      <c r="AN72" s="225"/>
    </row>
    <row r="73" spans="1:40" ht="12" customHeight="1" x14ac:dyDescent="0.15">
      <c r="A73" s="92"/>
      <c r="B73" s="143"/>
      <c r="C73" s="144"/>
      <c r="D73" s="136" t="s">
        <v>14</v>
      </c>
      <c r="E73" s="137"/>
      <c r="F73" s="138"/>
      <c r="G73" s="135"/>
      <c r="H73" s="135"/>
      <c r="I73" s="135"/>
      <c r="J73" s="135"/>
      <c r="K73" s="135"/>
      <c r="L73" s="135"/>
      <c r="M73" s="135"/>
      <c r="N73" s="135"/>
      <c r="O73" s="135"/>
      <c r="P73" s="135"/>
      <c r="Q73" s="135"/>
      <c r="R73" s="135"/>
      <c r="S73" s="100"/>
      <c r="T73" s="101"/>
      <c r="U73" s="149"/>
      <c r="V73" s="178"/>
      <c r="W73" s="191"/>
      <c r="X73" s="192"/>
      <c r="Y73" s="191"/>
      <c r="Z73" s="192"/>
      <c r="AA73" s="191"/>
      <c r="AB73" s="192"/>
      <c r="AC73" s="191"/>
      <c r="AD73" s="192"/>
      <c r="AE73" s="191"/>
      <c r="AF73" s="192"/>
      <c r="AG73" s="191"/>
      <c r="AH73" s="192"/>
      <c r="AI73" s="223"/>
      <c r="AJ73" s="223"/>
      <c r="AK73" s="223"/>
      <c r="AL73" s="224"/>
      <c r="AM73" s="225"/>
      <c r="AN73" s="225"/>
    </row>
    <row r="74" spans="1:40" ht="12" customHeight="1" x14ac:dyDescent="0.15">
      <c r="A74" s="115">
        <v>1</v>
      </c>
      <c r="B74" s="118"/>
      <c r="C74" s="119"/>
      <c r="D74" s="119"/>
      <c r="E74" s="119"/>
      <c r="F74" s="120"/>
      <c r="G74" s="102"/>
      <c r="H74" s="102"/>
      <c r="I74" s="102"/>
      <c r="J74" s="102"/>
      <c r="K74" s="102"/>
      <c r="L74" s="102"/>
      <c r="M74" s="111"/>
      <c r="N74" s="102"/>
      <c r="O74" s="111"/>
      <c r="P74" s="102"/>
      <c r="Q74" s="102"/>
      <c r="R74" s="102"/>
      <c r="S74" s="100"/>
      <c r="T74" s="101"/>
      <c r="U74" s="134"/>
      <c r="V74" s="134"/>
      <c r="W74" s="128" t="str">
        <f>IF(G$15&gt;=100, IF(G74="","",IF(OR((AND(OR(G74&gt;=16,G75&gt;=96),G76&gt;=80)), (AND(OR(G74&gt;=16,G75&gt;=96),$S76&gt;=80))),$B$8, IF(OR(G76&gt;=80,$S76&gt;=80), INT(ROUNDDOWN(G74/G$14,10)*$B$8),0))), IF(G74="","",IF(OR((AND(OR(G74&gt;=16,G75&gt;=96),G76&gt;=80)), (AND(OR(G74&gt;=16,G75&gt;=96),$S76&gt;=80))), INT((G$15/100)*$B$8), IF(OR(G76&gt;=80,$S76&gt;=80), INT(ROUNDDOWN(G74/G$14,10)* INT((G$15/100)*$B$8)),0))))</f>
        <v/>
      </c>
      <c r="X74" s="129"/>
      <c r="Y74" s="128" t="str">
        <f>IF(I$15&gt;=100, IF(I74="","",IF(OR((AND(OR(I74&gt;=16,I75&gt;=96),I76&gt;=80)), (AND(OR(I74&gt;=16,I75&gt;=96),$S76&gt;=80))),$B$8, IF(OR(I76&gt;=80,$S76&gt;=80), INT(ROUNDDOWN(I74/I$14,10)*$B$8),0))), IF(I74="","",IF(OR((AND(OR(I74&gt;=16,I75&gt;=96),I76&gt;=80)), (AND(OR(I74&gt;=16,I75&gt;=96),$S76&gt;=80))), INT((I$15/100)*$B$8), IF(OR(I76&gt;=80,$S76&gt;=80), INT(ROUNDDOWN(I74/I$14,10)* INT((I$15/100)*$B$8)),0))))</f>
        <v/>
      </c>
      <c r="Z74" s="129"/>
      <c r="AA74" s="128" t="str">
        <f>IF(K$15&gt;=100, IF(K74="","",IF(OR((AND(OR(K74&gt;=16,K75&gt;=96),K76&gt;=80)), (AND(OR(K74&gt;=16,K75&gt;=96),$S76&gt;=80))),$B$8, IF(OR(K76&gt;=80,$S76&gt;=80), INT(ROUNDDOWN(K74/K$14,10)*$B$8),0))), IF(K74="","",IF(OR((AND(OR(K74&gt;=16,K75&gt;=96),K76&gt;=80)), (AND(OR(K74&gt;=16,K75&gt;=96),$S76&gt;=80))), INT((K$15/100)*$B$8), IF(OR(K76&gt;=80,$S76&gt;=80), INT(ROUNDDOWN(K74/K$14,10)* INT((K$15/100)*$B$8)),0))))</f>
        <v/>
      </c>
      <c r="AB74" s="129"/>
      <c r="AC74" s="128" t="str">
        <f>IF(M$15&gt;=100, IF(M74="","",IF(OR((AND(OR(M74&gt;=16,M75&gt;=96),M76&gt;=80)), (AND(OR(M74&gt;=16,M75&gt;=96),$S76&gt;=80))),$B$8, IF(OR(M76&gt;=80,$S76&gt;=80), INT(ROUNDDOWN(M74/M$14,10)*$B$8),0))), IF(M74="","",IF(OR((AND(OR(M74&gt;=16,M75&gt;=96),M76&gt;=80)), (AND(OR(M74&gt;=16,M75&gt;=96),$S76&gt;=80))), INT((M$15/100)*$B$8), IF(OR(M76&gt;=80,$S76&gt;=80), INT(ROUNDDOWN(M74/M$14,10)* INT((M$15/100)*$B$8)),0))))</f>
        <v/>
      </c>
      <c r="AD74" s="129"/>
      <c r="AE74" s="128" t="str">
        <f>IF(O$15&gt;=100, IF(O74="","",IF(OR((AND(OR(O74&gt;=16,O75&gt;=96),O76&gt;=80)), (AND(OR(O74&gt;=16,O75&gt;=96),$S76&gt;=80))),$B$8, IF(OR(O76&gt;=80,$S76&gt;=80), INT(ROUNDDOWN(O74/O$14,10)*$B$8),0))), IF(O74="","",IF(OR((AND(OR(O74&gt;=16,O75&gt;=96),O76&gt;=80)), (AND(OR(O74&gt;=16,O75&gt;=96),$S76&gt;=80))), INT((O$15/100)*$B$8), IF(OR(O76&gt;=80,$S76&gt;=80), INT(ROUNDDOWN(O74/O$14,10)* INT((O$15/100)*$B$8)),0))))</f>
        <v/>
      </c>
      <c r="AF74" s="129"/>
      <c r="AG74" s="128" t="str">
        <f>IF(Q$15&gt;=100, IF(Q74="","",IF(OR((AND(OR(Q74&gt;=16,Q75&gt;=96),Q76&gt;=80)), (AND(OR(Q74&gt;=16,Q75&gt;=96),$S76&gt;=80))),$B$8, IF(OR(Q76&gt;=80,$S76&gt;=80), INT(ROUNDDOWN(Q74/Q$14,10)*$B$8),0))), IF(Q74="","",IF(OR((AND(OR(Q74&gt;=16,Q75&gt;=96),Q76&gt;=80)), (AND(OR(Q74&gt;=16,Q75&gt;=96),$S76&gt;=80))), INT((Q$15/100)*$B$8), IF(OR(Q76&gt;=80,$S76&gt;=80), INT(ROUNDDOWN(Q74/Q$14,10)* INT((Q$15/100)*$B$8)),0))))</f>
        <v/>
      </c>
      <c r="AH74" s="129"/>
      <c r="AI74" s="128" t="str">
        <f>IF(W74="","",SUM(W74:AG74))</f>
        <v/>
      </c>
      <c r="AJ74" s="132"/>
      <c r="AK74" s="129"/>
      <c r="AL74" s="93" t="s">
        <v>36</v>
      </c>
      <c r="AM74" s="127"/>
      <c r="AN74" s="106"/>
    </row>
    <row r="75" spans="1:40" ht="12" customHeight="1" x14ac:dyDescent="0.15">
      <c r="A75" s="116"/>
      <c r="B75" s="121"/>
      <c r="C75" s="122"/>
      <c r="D75" s="122"/>
      <c r="E75" s="122"/>
      <c r="F75" s="123"/>
      <c r="G75" s="102"/>
      <c r="H75" s="102"/>
      <c r="I75" s="102"/>
      <c r="J75" s="102"/>
      <c r="K75" s="111"/>
      <c r="L75" s="111"/>
      <c r="M75" s="111"/>
      <c r="N75" s="102"/>
      <c r="O75" s="111"/>
      <c r="P75" s="102"/>
      <c r="Q75" s="102"/>
      <c r="R75" s="102"/>
      <c r="S75" s="100"/>
      <c r="T75" s="101"/>
      <c r="U75" s="134"/>
      <c r="V75" s="134"/>
      <c r="W75" s="130"/>
      <c r="X75" s="131"/>
      <c r="Y75" s="130"/>
      <c r="Z75" s="131"/>
      <c r="AA75" s="130"/>
      <c r="AB75" s="131"/>
      <c r="AC75" s="130"/>
      <c r="AD75" s="131"/>
      <c r="AE75" s="130"/>
      <c r="AF75" s="131"/>
      <c r="AG75" s="130"/>
      <c r="AH75" s="131"/>
      <c r="AI75" s="130"/>
      <c r="AJ75" s="133"/>
      <c r="AK75" s="131"/>
      <c r="AL75" s="94"/>
      <c r="AM75" s="107"/>
      <c r="AN75" s="108"/>
    </row>
    <row r="76" spans="1:40" ht="12" customHeight="1" x14ac:dyDescent="0.15">
      <c r="A76" s="117"/>
      <c r="B76" s="124"/>
      <c r="C76" s="125"/>
      <c r="D76" s="125"/>
      <c r="E76" s="125"/>
      <c r="F76" s="126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4"/>
      <c r="T76" s="104"/>
      <c r="U76" s="135"/>
      <c r="V76" s="135"/>
      <c r="W76" s="112" t="str">
        <f>IF(W74="","",INT(W74*0.1))</f>
        <v/>
      </c>
      <c r="X76" s="113"/>
      <c r="Y76" s="112" t="str">
        <f t="shared" ref="Y76" si="75">IF(Y74="","",INT(Y74*0.1))</f>
        <v/>
      </c>
      <c r="Z76" s="113"/>
      <c r="AA76" s="112" t="str">
        <f t="shared" ref="AA76" si="76">IF(AA74="","",INT(AA74*0.1))</f>
        <v/>
      </c>
      <c r="AB76" s="113"/>
      <c r="AC76" s="112" t="str">
        <f t="shared" ref="AC76" si="77">IF(AC74="","",INT(AC74*0.1))</f>
        <v/>
      </c>
      <c r="AD76" s="113"/>
      <c r="AE76" s="112" t="str">
        <f t="shared" ref="AE76" si="78">IF(AE74="","",INT(AE74*0.1))</f>
        <v/>
      </c>
      <c r="AF76" s="113"/>
      <c r="AG76" s="112" t="str">
        <f t="shared" ref="AG76" si="79">IF(AG74="","",INT(AG74*0.1))</f>
        <v/>
      </c>
      <c r="AH76" s="113"/>
      <c r="AI76" s="112" t="str">
        <f>IF(W76="","",SUM(W76:AG76))</f>
        <v/>
      </c>
      <c r="AJ76" s="114"/>
      <c r="AK76" s="113"/>
      <c r="AL76" s="95"/>
      <c r="AM76" s="109"/>
      <c r="AN76" s="110"/>
    </row>
    <row r="77" spans="1:40" ht="12" customHeight="1" x14ac:dyDescent="0.15">
      <c r="A77" s="115">
        <f>A74+1</f>
        <v>2</v>
      </c>
      <c r="B77" s="118"/>
      <c r="C77" s="119"/>
      <c r="D77" s="119"/>
      <c r="E77" s="119"/>
      <c r="F77" s="120"/>
      <c r="G77" s="102"/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0"/>
      <c r="T77" s="101"/>
      <c r="U77" s="134"/>
      <c r="V77" s="134"/>
      <c r="W77" s="128" t="str">
        <f>IF(G$15&gt;=100, IF(G77="","",IF(OR((AND(OR(G77&gt;=16,G78&gt;=96),G79&gt;=80)), (AND(OR(G77&gt;=16,G78&gt;=96),$S79&gt;=80))),$B$8, IF(OR(G79&gt;=80,$S79&gt;=80), INT(ROUNDDOWN(G77/G$14,10)*$B$8),0))), IF(G77="","",IF(OR((AND(OR(G77&gt;=16,G78&gt;=96),G79&gt;=80)), (AND(OR(G77&gt;=16,G78&gt;=96),$S79&gt;=80))), INT((G$15/100)*$B$8), IF(OR(G79&gt;=80,$S79&gt;=80), INT(ROUNDDOWN(G77/G$14,10)* INT((G$15/100)*$B$8)),0))))</f>
        <v/>
      </c>
      <c r="X77" s="129"/>
      <c r="Y77" s="128" t="str">
        <f>IF(I$15&gt;=100, IF(I77="","",IF(OR((AND(OR(I77&gt;=16,I78&gt;=96),I79&gt;=80)), (AND(OR(I77&gt;=16,I78&gt;=96),$S79&gt;=80))),$B$8, IF(OR(I79&gt;=80,$S79&gt;=80), INT(ROUNDDOWN(I77/I$14,10)*$B$8),0))), IF(I77="","",IF(OR((AND(OR(I77&gt;=16,I78&gt;=96),I79&gt;=80)), (AND(OR(I77&gt;=16,I78&gt;=96),$S79&gt;=80))), INT((I$15/100)*$B$8), IF(OR(I79&gt;=80,$S79&gt;=80), INT(ROUNDDOWN(I77/I$14,10)* INT((I$15/100)*$B$8)),0))))</f>
        <v/>
      </c>
      <c r="Z77" s="129"/>
      <c r="AA77" s="128" t="str">
        <f>IF(K$15&gt;=100, IF(K77="","",IF(OR((AND(OR(K77&gt;=16,K78&gt;=96),K79&gt;=80)), (AND(OR(K77&gt;=16,K78&gt;=96),$S79&gt;=80))),$B$8, IF(OR(K79&gt;=80,$S79&gt;=80), INT(ROUNDDOWN(K77/K$14,10)*$B$8),0))), IF(K77="","",IF(OR((AND(OR(K77&gt;=16,K78&gt;=96),K79&gt;=80)), (AND(OR(K77&gt;=16,K78&gt;=96),$S79&gt;=80))), INT((K$15/100)*$B$8), IF(OR(K79&gt;=80,$S79&gt;=80), INT(ROUNDDOWN(K77/K$14,10)* INT((K$15/100)*$B$8)),0))))</f>
        <v/>
      </c>
      <c r="AB77" s="129"/>
      <c r="AC77" s="128" t="str">
        <f>IF(M$15&gt;=100, IF(M77="","",IF(OR((AND(OR(M77&gt;=16,M78&gt;=96),M79&gt;=80)), (AND(OR(M77&gt;=16,M78&gt;=96),$S79&gt;=80))),$B$8, IF(OR(M79&gt;=80,$S79&gt;=80), INT(ROUNDDOWN(M77/M$14,10)*$B$8),0))), IF(M77="","",IF(OR((AND(OR(M77&gt;=16,M78&gt;=96),M79&gt;=80)), (AND(OR(M77&gt;=16,M78&gt;=96),$S79&gt;=80))), INT((M$15/100)*$B$8), IF(OR(M79&gt;=80,$S79&gt;=80), INT(ROUNDDOWN(M77/M$14,10)* INT((M$15/100)*$B$8)),0))))</f>
        <v/>
      </c>
      <c r="AD77" s="129"/>
      <c r="AE77" s="128" t="str">
        <f>IF(O$15&gt;=100, IF(O77="","",IF(OR((AND(OR(O77&gt;=16,O78&gt;=96),O79&gt;=80)), (AND(OR(O77&gt;=16,O78&gt;=96),$S79&gt;=80))),$B$8, IF(OR(O79&gt;=80,$S79&gt;=80), INT(ROUNDDOWN(O77/O$14,10)*$B$8),0))), IF(O77="","",IF(OR((AND(OR(O77&gt;=16,O78&gt;=96),O79&gt;=80)), (AND(OR(O77&gt;=16,O78&gt;=96),$S79&gt;=80))), INT((O$15/100)*$B$8), IF(OR(O79&gt;=80,$S79&gt;=80), INT(ROUNDDOWN(O77/O$14,10)* INT((O$15/100)*$B$8)),0))))</f>
        <v/>
      </c>
      <c r="AF77" s="129"/>
      <c r="AG77" s="128" t="str">
        <f>IF(Q$15&gt;=100, IF(Q77="","",IF(OR((AND(OR(Q77&gt;=16,Q78&gt;=96),Q79&gt;=80)), (AND(OR(Q77&gt;=16,Q78&gt;=96),$S79&gt;=80))),$B$8, IF(OR(Q79&gt;=80,$S79&gt;=80), INT(ROUNDDOWN(Q77/Q$14,10)*$B$8),0))), IF(Q77="","",IF(OR((AND(OR(Q77&gt;=16,Q78&gt;=96),Q79&gt;=80)), (AND(OR(Q77&gt;=16,Q78&gt;=96),$S79&gt;=80))), INT((Q$15/100)*$B$8), IF(OR(Q79&gt;=80,$S79&gt;=80), INT(ROUNDDOWN(Q77/Q$14,10)* INT((Q$15/100)*$B$8)),0))))</f>
        <v/>
      </c>
      <c r="AH77" s="129"/>
      <c r="AI77" s="128" t="str">
        <f>IF(W77="","",SUM(W77:AG77))</f>
        <v/>
      </c>
      <c r="AJ77" s="132"/>
      <c r="AK77" s="129"/>
      <c r="AL77" s="93" t="s">
        <v>36</v>
      </c>
      <c r="AM77" s="105"/>
      <c r="AN77" s="226"/>
    </row>
    <row r="78" spans="1:40" ht="12" customHeight="1" x14ac:dyDescent="0.15">
      <c r="A78" s="116"/>
      <c r="B78" s="121"/>
      <c r="C78" s="122"/>
      <c r="D78" s="122"/>
      <c r="E78" s="122"/>
      <c r="F78" s="123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0"/>
      <c r="T78" s="101"/>
      <c r="U78" s="134"/>
      <c r="V78" s="134"/>
      <c r="W78" s="130"/>
      <c r="X78" s="131"/>
      <c r="Y78" s="130"/>
      <c r="Z78" s="131"/>
      <c r="AA78" s="130"/>
      <c r="AB78" s="131"/>
      <c r="AC78" s="130"/>
      <c r="AD78" s="131"/>
      <c r="AE78" s="130"/>
      <c r="AF78" s="131"/>
      <c r="AG78" s="130"/>
      <c r="AH78" s="131"/>
      <c r="AI78" s="130"/>
      <c r="AJ78" s="133"/>
      <c r="AK78" s="131"/>
      <c r="AL78" s="94"/>
      <c r="AM78" s="227"/>
      <c r="AN78" s="228"/>
    </row>
    <row r="79" spans="1:40" ht="12" customHeight="1" x14ac:dyDescent="0.15">
      <c r="A79" s="117"/>
      <c r="B79" s="124"/>
      <c r="C79" s="125"/>
      <c r="D79" s="125"/>
      <c r="E79" s="125"/>
      <c r="F79" s="126"/>
      <c r="G79" s="103"/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4"/>
      <c r="T79" s="104"/>
      <c r="U79" s="135"/>
      <c r="V79" s="135"/>
      <c r="W79" s="112" t="str">
        <f>IF(W77="","",INT(W77*0.1))</f>
        <v/>
      </c>
      <c r="X79" s="113"/>
      <c r="Y79" s="112" t="str">
        <f t="shared" ref="Y79" si="80">IF(Y77="","",INT(Y77*0.1))</f>
        <v/>
      </c>
      <c r="Z79" s="113"/>
      <c r="AA79" s="112" t="str">
        <f t="shared" ref="AA79" si="81">IF(AA77="","",INT(AA77*0.1))</f>
        <v/>
      </c>
      <c r="AB79" s="113"/>
      <c r="AC79" s="112" t="str">
        <f t="shared" ref="AC79" si="82">IF(AC77="","",INT(AC77*0.1))</f>
        <v/>
      </c>
      <c r="AD79" s="113"/>
      <c r="AE79" s="112" t="str">
        <f t="shared" ref="AE79" si="83">IF(AE77="","",INT(AE77*0.1))</f>
        <v/>
      </c>
      <c r="AF79" s="113"/>
      <c r="AG79" s="112" t="str">
        <f t="shared" ref="AG79" si="84">IF(AG77="","",INT(AG77*0.1))</f>
        <v/>
      </c>
      <c r="AH79" s="113"/>
      <c r="AI79" s="112" t="str">
        <f>IF(W79="","",SUM(W79:AG79))</f>
        <v/>
      </c>
      <c r="AJ79" s="114"/>
      <c r="AK79" s="113"/>
      <c r="AL79" s="95"/>
      <c r="AM79" s="229"/>
      <c r="AN79" s="230"/>
    </row>
    <row r="80" spans="1:40" ht="12" customHeight="1" x14ac:dyDescent="0.15">
      <c r="A80" s="193" t="s">
        <v>72</v>
      </c>
      <c r="B80" s="194"/>
      <c r="C80" s="194"/>
      <c r="D80" s="194"/>
      <c r="E80" s="194"/>
      <c r="F80" s="194"/>
      <c r="G80" s="194"/>
      <c r="H80" s="194"/>
      <c r="I80" s="194"/>
      <c r="J80" s="194"/>
      <c r="K80" s="194"/>
      <c r="L80" s="194"/>
      <c r="M80" s="194"/>
      <c r="N80" s="194"/>
      <c r="O80" s="194"/>
      <c r="P80" s="194"/>
      <c r="Q80" s="194"/>
      <c r="R80" s="194"/>
      <c r="S80" s="194"/>
      <c r="T80" s="194"/>
      <c r="U80" s="194"/>
      <c r="V80" s="194"/>
      <c r="W80" s="194"/>
      <c r="X80" s="194"/>
      <c r="Y80" s="194"/>
      <c r="Z80" s="194"/>
      <c r="AA80" s="194"/>
      <c r="AB80" s="194"/>
      <c r="AC80" s="194"/>
      <c r="AD80" s="194"/>
      <c r="AE80" s="194"/>
      <c r="AF80" s="194"/>
      <c r="AG80" s="194"/>
      <c r="AH80" s="203"/>
      <c r="AI80" s="205">
        <f>SUM(AI74,AI77)</f>
        <v>0</v>
      </c>
      <c r="AJ80" s="206"/>
      <c r="AK80" s="207"/>
      <c r="AL80" s="87"/>
      <c r="AM80" s="96"/>
      <c r="AN80" s="97"/>
    </row>
    <row r="81" spans="1:52" ht="12" customHeight="1" x14ac:dyDescent="0.15">
      <c r="A81" s="195"/>
      <c r="B81" s="196"/>
      <c r="C81" s="196"/>
      <c r="D81" s="196"/>
      <c r="E81" s="196"/>
      <c r="F81" s="196"/>
      <c r="G81" s="196"/>
      <c r="H81" s="196"/>
      <c r="I81" s="196"/>
      <c r="J81" s="196"/>
      <c r="K81" s="196"/>
      <c r="L81" s="196"/>
      <c r="M81" s="196"/>
      <c r="N81" s="196"/>
      <c r="O81" s="196"/>
      <c r="P81" s="196"/>
      <c r="Q81" s="196"/>
      <c r="R81" s="196"/>
      <c r="S81" s="196"/>
      <c r="T81" s="196"/>
      <c r="U81" s="196"/>
      <c r="V81" s="196"/>
      <c r="W81" s="196"/>
      <c r="X81" s="196"/>
      <c r="Y81" s="196"/>
      <c r="Z81" s="196"/>
      <c r="AA81" s="196"/>
      <c r="AB81" s="196"/>
      <c r="AC81" s="196"/>
      <c r="AD81" s="196"/>
      <c r="AE81" s="196"/>
      <c r="AF81" s="196"/>
      <c r="AG81" s="196"/>
      <c r="AH81" s="204"/>
      <c r="AI81" s="208"/>
      <c r="AJ81" s="209"/>
      <c r="AK81" s="210"/>
      <c r="AL81" s="88"/>
      <c r="AM81" s="98"/>
      <c r="AN81" s="99"/>
    </row>
    <row r="82" spans="1:52" ht="12" customHeight="1" x14ac:dyDescent="0.15">
      <c r="A82" s="193" t="s">
        <v>19</v>
      </c>
      <c r="B82" s="194"/>
      <c r="C82" s="194"/>
      <c r="D82" s="194"/>
      <c r="E82" s="194"/>
      <c r="F82" s="194"/>
      <c r="G82" s="194"/>
      <c r="H82" s="194"/>
      <c r="I82" s="194"/>
      <c r="J82" s="194"/>
      <c r="K82" s="194"/>
      <c r="L82" s="194"/>
      <c r="M82" s="194"/>
      <c r="N82" s="194"/>
      <c r="O82" s="194"/>
      <c r="P82" s="194"/>
      <c r="Q82" s="194"/>
      <c r="R82" s="194"/>
      <c r="S82" s="194"/>
      <c r="T82" s="194"/>
      <c r="U82" s="194"/>
      <c r="V82" s="194"/>
      <c r="W82" s="194"/>
      <c r="X82" s="194"/>
      <c r="Y82" s="194"/>
      <c r="Z82" s="194"/>
      <c r="AA82" s="194"/>
      <c r="AB82" s="194"/>
      <c r="AC82" s="194"/>
      <c r="AD82" s="194"/>
      <c r="AE82" s="194"/>
      <c r="AF82" s="194"/>
      <c r="AG82" s="194"/>
      <c r="AH82" s="203"/>
      <c r="AI82" s="205">
        <f>SUM(AI76,AI79)</f>
        <v>0</v>
      </c>
      <c r="AJ82" s="206"/>
      <c r="AK82" s="207"/>
      <c r="AL82" s="87"/>
      <c r="AM82" s="96"/>
      <c r="AN82" s="97"/>
    </row>
    <row r="83" spans="1:52" ht="12" customHeight="1" x14ac:dyDescent="0.15">
      <c r="A83" s="195"/>
      <c r="B83" s="196"/>
      <c r="C83" s="196"/>
      <c r="D83" s="196"/>
      <c r="E83" s="196"/>
      <c r="F83" s="196"/>
      <c r="G83" s="196"/>
      <c r="H83" s="196"/>
      <c r="I83" s="196"/>
      <c r="J83" s="196"/>
      <c r="K83" s="196"/>
      <c r="L83" s="196"/>
      <c r="M83" s="196"/>
      <c r="N83" s="196"/>
      <c r="O83" s="196"/>
      <c r="P83" s="196"/>
      <c r="Q83" s="196"/>
      <c r="R83" s="196"/>
      <c r="S83" s="196"/>
      <c r="T83" s="196"/>
      <c r="U83" s="196"/>
      <c r="V83" s="196"/>
      <c r="W83" s="196"/>
      <c r="X83" s="196"/>
      <c r="Y83" s="196"/>
      <c r="Z83" s="196"/>
      <c r="AA83" s="196"/>
      <c r="AB83" s="196"/>
      <c r="AC83" s="196"/>
      <c r="AD83" s="196"/>
      <c r="AE83" s="196"/>
      <c r="AF83" s="196"/>
      <c r="AG83" s="196"/>
      <c r="AH83" s="204"/>
      <c r="AI83" s="208"/>
      <c r="AJ83" s="209"/>
      <c r="AK83" s="210"/>
      <c r="AL83" s="88"/>
      <c r="AM83" s="98"/>
      <c r="AN83" s="99"/>
    </row>
    <row r="84" spans="1:52" ht="12" customHeight="1" x14ac:dyDescent="0.15">
      <c r="A84" s="193" t="s">
        <v>20</v>
      </c>
      <c r="B84" s="194"/>
      <c r="C84" s="194"/>
      <c r="D84" s="194"/>
      <c r="E84" s="194"/>
      <c r="F84" s="194"/>
      <c r="G84" s="194"/>
      <c r="H84" s="194"/>
      <c r="I84" s="194"/>
      <c r="J84" s="194"/>
      <c r="K84" s="194"/>
      <c r="L84" s="194"/>
      <c r="M84" s="194"/>
      <c r="N84" s="194"/>
      <c r="O84" s="194"/>
      <c r="P84" s="194"/>
      <c r="Q84" s="194"/>
      <c r="R84" s="194"/>
      <c r="S84" s="194"/>
      <c r="T84" s="194"/>
      <c r="U84" s="194"/>
      <c r="V84" s="194"/>
      <c r="W84" s="194"/>
      <c r="X84" s="194"/>
      <c r="Y84" s="194"/>
      <c r="Z84" s="194"/>
      <c r="AA84" s="194"/>
      <c r="AB84" s="194"/>
      <c r="AC84" s="194"/>
      <c r="AD84" s="194"/>
      <c r="AE84" s="194"/>
      <c r="AF84" s="197" t="s">
        <v>40</v>
      </c>
      <c r="AG84" s="197"/>
      <c r="AH84" s="198"/>
      <c r="AI84" s="202">
        <f>AI80+AI82</f>
        <v>0</v>
      </c>
      <c r="AJ84" s="202"/>
      <c r="AK84" s="202"/>
      <c r="AL84" s="89"/>
      <c r="AM84" s="201"/>
      <c r="AN84" s="201"/>
    </row>
    <row r="85" spans="1:52" ht="12" customHeight="1" x14ac:dyDescent="0.15">
      <c r="A85" s="195"/>
      <c r="B85" s="196"/>
      <c r="C85" s="196"/>
      <c r="D85" s="196"/>
      <c r="E85" s="196"/>
      <c r="F85" s="196"/>
      <c r="G85" s="196"/>
      <c r="H85" s="196"/>
      <c r="I85" s="196"/>
      <c r="J85" s="196"/>
      <c r="K85" s="196"/>
      <c r="L85" s="196"/>
      <c r="M85" s="196"/>
      <c r="N85" s="196"/>
      <c r="O85" s="196"/>
      <c r="P85" s="196"/>
      <c r="Q85" s="196"/>
      <c r="R85" s="196"/>
      <c r="S85" s="196"/>
      <c r="T85" s="196"/>
      <c r="U85" s="196"/>
      <c r="V85" s="196"/>
      <c r="W85" s="196"/>
      <c r="X85" s="196"/>
      <c r="Y85" s="196"/>
      <c r="Z85" s="196"/>
      <c r="AA85" s="196"/>
      <c r="AB85" s="196"/>
      <c r="AC85" s="196"/>
      <c r="AD85" s="196"/>
      <c r="AE85" s="196"/>
      <c r="AF85" s="199"/>
      <c r="AG85" s="199"/>
      <c r="AH85" s="200"/>
      <c r="AI85" s="202"/>
      <c r="AJ85" s="202"/>
      <c r="AK85" s="202"/>
      <c r="AL85" s="89"/>
      <c r="AM85" s="201"/>
      <c r="AN85" s="201"/>
    </row>
    <row r="86" spans="1:52" ht="14.1" customHeight="1" x14ac:dyDescent="0.15">
      <c r="A86" s="11" t="s">
        <v>23</v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8"/>
      <c r="AG86" s="8"/>
      <c r="AH86" s="8"/>
      <c r="AI86" s="8"/>
      <c r="AJ86" s="8"/>
      <c r="AK86" s="9"/>
      <c r="AL86" s="10"/>
      <c r="AM86" s="9"/>
      <c r="AN86" s="9"/>
    </row>
    <row r="87" spans="1:52" s="11" customFormat="1" ht="12" customHeight="1" x14ac:dyDescent="0.15">
      <c r="AM87" s="42"/>
      <c r="AN87" s="42"/>
      <c r="AO87" s="42"/>
      <c r="AP87" s="42"/>
      <c r="AQ87" s="42"/>
      <c r="AR87" s="42"/>
      <c r="AU87" s="43"/>
      <c r="AV87" s="43"/>
      <c r="AW87" s="44"/>
      <c r="AX87" s="44"/>
      <c r="AY87" s="45"/>
      <c r="AZ87" s="43"/>
    </row>
    <row r="88" spans="1:52" s="11" customFormat="1" ht="12" customHeight="1" x14ac:dyDescent="0.15">
      <c r="A88" s="231" t="s">
        <v>57</v>
      </c>
      <c r="B88" s="231"/>
      <c r="C88" s="231"/>
      <c r="D88" s="231"/>
      <c r="E88" s="231"/>
      <c r="F88" s="231"/>
      <c r="G88" s="231"/>
      <c r="H88" s="231"/>
      <c r="I88" s="231"/>
      <c r="J88" s="231"/>
      <c r="K88" s="231"/>
      <c r="L88" s="231"/>
      <c r="M88" s="231"/>
      <c r="N88" s="232"/>
      <c r="O88" s="233"/>
      <c r="P88" s="46" t="s">
        <v>58</v>
      </c>
      <c r="AA88" s="139" t="s">
        <v>59</v>
      </c>
      <c r="AB88" s="140"/>
      <c r="AC88" s="140"/>
      <c r="AD88" s="140"/>
      <c r="AE88" s="140"/>
      <c r="AF88" s="238" t="s">
        <v>60</v>
      </c>
      <c r="AG88" s="238"/>
      <c r="AH88" s="239"/>
      <c r="AI88" s="242">
        <f>AI65+AI84</f>
        <v>0</v>
      </c>
      <c r="AJ88" s="243"/>
      <c r="AK88" s="243"/>
      <c r="AO88" s="43"/>
      <c r="AP88" s="43"/>
      <c r="AQ88" s="44"/>
      <c r="AR88" s="44"/>
      <c r="AS88" s="45"/>
      <c r="AT88" s="43"/>
    </row>
    <row r="89" spans="1:52" s="11" customFormat="1" ht="12" customHeight="1" x14ac:dyDescent="0.15">
      <c r="A89" s="231" t="s">
        <v>61</v>
      </c>
      <c r="B89" s="231"/>
      <c r="C89" s="231"/>
      <c r="D89" s="231"/>
      <c r="E89" s="231"/>
      <c r="F89" s="231"/>
      <c r="G89" s="231"/>
      <c r="H89" s="231"/>
      <c r="I89" s="231"/>
      <c r="J89" s="231"/>
      <c r="K89" s="231"/>
      <c r="L89" s="231"/>
      <c r="M89" s="231"/>
      <c r="N89" s="232"/>
      <c r="O89" s="233"/>
      <c r="P89" s="46" t="s">
        <v>58</v>
      </c>
      <c r="AA89" s="143"/>
      <c r="AB89" s="144"/>
      <c r="AC89" s="144"/>
      <c r="AD89" s="144"/>
      <c r="AE89" s="144"/>
      <c r="AF89" s="240"/>
      <c r="AG89" s="240"/>
      <c r="AH89" s="241"/>
      <c r="AI89" s="242"/>
      <c r="AJ89" s="243"/>
      <c r="AK89" s="243"/>
      <c r="AO89" s="44"/>
      <c r="AP89" s="43"/>
      <c r="AQ89" s="44"/>
      <c r="AR89" s="44"/>
      <c r="AS89" s="45"/>
      <c r="AT89" s="43"/>
    </row>
    <row r="90" spans="1:52" s="11" customFormat="1" ht="12" customHeight="1" x14ac:dyDescent="0.15">
      <c r="A90" s="231" t="s">
        <v>62</v>
      </c>
      <c r="B90" s="231"/>
      <c r="C90" s="231"/>
      <c r="D90" s="231"/>
      <c r="E90" s="231"/>
      <c r="F90" s="231"/>
      <c r="G90" s="231"/>
      <c r="H90" s="231"/>
      <c r="I90" s="231"/>
      <c r="J90" s="231"/>
      <c r="K90" s="231"/>
      <c r="L90" s="231"/>
      <c r="M90" s="231"/>
      <c r="N90" s="232"/>
      <c r="O90" s="233"/>
      <c r="P90" s="46" t="s">
        <v>58</v>
      </c>
      <c r="AG90" s="47"/>
      <c r="AH90" s="48"/>
      <c r="AI90" s="49"/>
      <c r="AJ90" s="49"/>
      <c r="AK90" s="49"/>
      <c r="AL90" s="49"/>
      <c r="AO90" s="43"/>
      <c r="AP90" s="43"/>
      <c r="AQ90" s="44"/>
      <c r="AR90" s="44"/>
      <c r="AS90" s="45"/>
      <c r="AT90" s="43"/>
    </row>
    <row r="91" spans="1:52" s="11" customFormat="1" ht="12" customHeight="1" x14ac:dyDescent="0.15">
      <c r="A91" s="231" t="s">
        <v>63</v>
      </c>
      <c r="B91" s="231"/>
      <c r="C91" s="231"/>
      <c r="D91" s="231"/>
      <c r="E91" s="231"/>
      <c r="F91" s="231"/>
      <c r="G91" s="231"/>
      <c r="H91" s="231"/>
      <c r="I91" s="231"/>
      <c r="J91" s="231"/>
      <c r="K91" s="231"/>
      <c r="L91" s="231"/>
      <c r="M91" s="231"/>
      <c r="N91" s="234">
        <f>N89+N90</f>
        <v>0</v>
      </c>
      <c r="O91" s="235"/>
      <c r="P91" s="46" t="s">
        <v>58</v>
      </c>
      <c r="AH91" s="43"/>
      <c r="AM91" s="43"/>
      <c r="AN91" s="44"/>
      <c r="AO91" s="43"/>
      <c r="AP91" s="44"/>
      <c r="AQ91" s="43"/>
    </row>
    <row r="92" spans="1:52" s="11" customFormat="1" ht="12" customHeight="1" x14ac:dyDescent="0.15">
      <c r="A92" s="231" t="s">
        <v>64</v>
      </c>
      <c r="B92" s="231"/>
      <c r="C92" s="231"/>
      <c r="D92" s="231"/>
      <c r="E92" s="231"/>
      <c r="F92" s="231"/>
      <c r="G92" s="231"/>
      <c r="H92" s="231"/>
      <c r="I92" s="231"/>
      <c r="J92" s="231"/>
      <c r="K92" s="231"/>
      <c r="L92" s="231"/>
      <c r="M92" s="231"/>
      <c r="N92" s="236" t="str">
        <f>IF(N91=0,"",ROUNDDOWN((N91/(N88+N89)*100),1))</f>
        <v/>
      </c>
      <c r="O92" s="237"/>
      <c r="P92" s="46" t="s">
        <v>65</v>
      </c>
      <c r="AH92" s="43"/>
      <c r="AO92" s="43"/>
      <c r="AP92" s="43"/>
      <c r="AQ92" s="44"/>
      <c r="AR92" s="44"/>
      <c r="AS92" s="45"/>
      <c r="AT92" s="43"/>
    </row>
    <row r="93" spans="1:52" ht="15" customHeight="1" x14ac:dyDescent="0.15">
      <c r="U93" s="1"/>
      <c r="V93" s="1"/>
    </row>
    <row r="94" spans="1:52" ht="15" customHeight="1" x14ac:dyDescent="0.15">
      <c r="U94" s="1"/>
      <c r="V94" s="1"/>
    </row>
    <row r="95" spans="1:52" ht="15" customHeight="1" x14ac:dyDescent="0.15">
      <c r="U95" s="1"/>
      <c r="V95" s="1"/>
    </row>
    <row r="96" spans="1:52" ht="15" customHeight="1" x14ac:dyDescent="0.15">
      <c r="U96" s="1"/>
      <c r="V96" s="1"/>
    </row>
    <row r="99" spans="22:22" ht="15" customHeight="1" x14ac:dyDescent="0.15">
      <c r="V99" s="1"/>
    </row>
    <row r="100" spans="22:22" ht="15" customHeight="1" x14ac:dyDescent="0.15">
      <c r="V100" s="1"/>
    </row>
  </sheetData>
  <mergeCells count="808">
    <mergeCell ref="A90:M90"/>
    <mergeCell ref="N90:O90"/>
    <mergeCell ref="A91:M91"/>
    <mergeCell ref="N91:O91"/>
    <mergeCell ref="A92:M92"/>
    <mergeCell ref="N92:O92"/>
    <mergeCell ref="AA88:AE89"/>
    <mergeCell ref="AF88:AH89"/>
    <mergeCell ref="AI88:AK89"/>
    <mergeCell ref="A84:AE85"/>
    <mergeCell ref="AF84:AH85"/>
    <mergeCell ref="AI84:AK85"/>
    <mergeCell ref="AL84:AL85"/>
    <mergeCell ref="AM84:AN85"/>
    <mergeCell ref="A88:M88"/>
    <mergeCell ref="N88:O88"/>
    <mergeCell ref="A89:M89"/>
    <mergeCell ref="N89:O89"/>
    <mergeCell ref="A80:AE81"/>
    <mergeCell ref="AF80:AH81"/>
    <mergeCell ref="AI80:AK81"/>
    <mergeCell ref="AL80:AL81"/>
    <mergeCell ref="AM80:AN81"/>
    <mergeCell ref="A82:AE83"/>
    <mergeCell ref="AF82:AH83"/>
    <mergeCell ref="AI82:AK83"/>
    <mergeCell ref="AL82:AL83"/>
    <mergeCell ref="AM82:AN83"/>
    <mergeCell ref="AL77:AL79"/>
    <mergeCell ref="AM77:AN79"/>
    <mergeCell ref="G78:H78"/>
    <mergeCell ref="I78:J78"/>
    <mergeCell ref="K78:L78"/>
    <mergeCell ref="M78:N78"/>
    <mergeCell ref="O78:P78"/>
    <mergeCell ref="Q78:R78"/>
    <mergeCell ref="S78:T78"/>
    <mergeCell ref="G79:H79"/>
    <mergeCell ref="I79:J79"/>
    <mergeCell ref="K79:L79"/>
    <mergeCell ref="M79:N79"/>
    <mergeCell ref="O79:P79"/>
    <mergeCell ref="Q79:R79"/>
    <mergeCell ref="S79:T79"/>
    <mergeCell ref="W79:X79"/>
    <mergeCell ref="Y79:Z79"/>
    <mergeCell ref="AA79:AB79"/>
    <mergeCell ref="AC79:AD79"/>
    <mergeCell ref="AE79:AF79"/>
    <mergeCell ref="AG79:AH79"/>
    <mergeCell ref="AI79:AK79"/>
    <mergeCell ref="AC76:AD76"/>
    <mergeCell ref="AE76:AF76"/>
    <mergeCell ref="AG76:AH76"/>
    <mergeCell ref="AI76:AK76"/>
    <mergeCell ref="A77:A79"/>
    <mergeCell ref="B77:F79"/>
    <mergeCell ref="G77:H77"/>
    <mergeCell ref="I77:J77"/>
    <mergeCell ref="K77:L77"/>
    <mergeCell ref="M77:N77"/>
    <mergeCell ref="O77:P77"/>
    <mergeCell ref="Q77:R77"/>
    <mergeCell ref="S77:T77"/>
    <mergeCell ref="W77:X78"/>
    <mergeCell ref="Y77:Z78"/>
    <mergeCell ref="AA77:AB78"/>
    <mergeCell ref="AC77:AD78"/>
    <mergeCell ref="AE77:AF78"/>
    <mergeCell ref="AG77:AH78"/>
    <mergeCell ref="AI77:AK78"/>
    <mergeCell ref="AA74:AB75"/>
    <mergeCell ref="AC74:AD75"/>
    <mergeCell ref="AE74:AF75"/>
    <mergeCell ref="AG74:AH75"/>
    <mergeCell ref="AI74:AK75"/>
    <mergeCell ref="AL74:AL76"/>
    <mergeCell ref="AM74:AN76"/>
    <mergeCell ref="G75:H75"/>
    <mergeCell ref="I75:J75"/>
    <mergeCell ref="K75:L75"/>
    <mergeCell ref="M75:N75"/>
    <mergeCell ref="O75:P75"/>
    <mergeCell ref="Q75:R75"/>
    <mergeCell ref="S75:T75"/>
    <mergeCell ref="G76:H76"/>
    <mergeCell ref="I76:J76"/>
    <mergeCell ref="K76:L76"/>
    <mergeCell ref="M76:N76"/>
    <mergeCell ref="O76:P76"/>
    <mergeCell ref="Q76:R76"/>
    <mergeCell ref="S76:T76"/>
    <mergeCell ref="W76:X76"/>
    <mergeCell ref="Y76:Z76"/>
    <mergeCell ref="AA76:AB76"/>
    <mergeCell ref="G74:H74"/>
    <mergeCell ref="I74:J74"/>
    <mergeCell ref="K74:L74"/>
    <mergeCell ref="M74:N74"/>
    <mergeCell ref="O74:P74"/>
    <mergeCell ref="Q74:R74"/>
    <mergeCell ref="S74:T74"/>
    <mergeCell ref="W74:X75"/>
    <mergeCell ref="Y74:Z75"/>
    <mergeCell ref="AI69:AK73"/>
    <mergeCell ref="AL69:AL73"/>
    <mergeCell ref="AM69:AN73"/>
    <mergeCell ref="D70:F71"/>
    <mergeCell ref="G70:H71"/>
    <mergeCell ref="I70:J71"/>
    <mergeCell ref="K70:L71"/>
    <mergeCell ref="M70:N71"/>
    <mergeCell ref="O70:P71"/>
    <mergeCell ref="Q70:R71"/>
    <mergeCell ref="D72:F72"/>
    <mergeCell ref="G72:H72"/>
    <mergeCell ref="I72:J72"/>
    <mergeCell ref="K72:L72"/>
    <mergeCell ref="M72:N72"/>
    <mergeCell ref="O72:P72"/>
    <mergeCell ref="Q72:R72"/>
    <mergeCell ref="S72:T72"/>
    <mergeCell ref="W72:X73"/>
    <mergeCell ref="Y72:Z73"/>
    <mergeCell ref="AA72:AB73"/>
    <mergeCell ref="AC72:AD73"/>
    <mergeCell ref="AE72:AF73"/>
    <mergeCell ref="AG72:AH73"/>
    <mergeCell ref="U46:V48"/>
    <mergeCell ref="U49:V51"/>
    <mergeCell ref="U52:V54"/>
    <mergeCell ref="U55:V57"/>
    <mergeCell ref="U58:V60"/>
    <mergeCell ref="U69:V73"/>
    <mergeCell ref="U74:V76"/>
    <mergeCell ref="U77:V79"/>
    <mergeCell ref="A69:A73"/>
    <mergeCell ref="B69:C73"/>
    <mergeCell ref="D69:F69"/>
    <mergeCell ref="G69:R69"/>
    <mergeCell ref="S69:T71"/>
    <mergeCell ref="A74:A76"/>
    <mergeCell ref="B74:F76"/>
    <mergeCell ref="A61:AE62"/>
    <mergeCell ref="AC54:AD54"/>
    <mergeCell ref="AE54:AF54"/>
    <mergeCell ref="W51:X51"/>
    <mergeCell ref="Y51:Z51"/>
    <mergeCell ref="AA51:AB51"/>
    <mergeCell ref="AC51:AD51"/>
    <mergeCell ref="AE51:AF51"/>
    <mergeCell ref="M54:N54"/>
    <mergeCell ref="W69:AH71"/>
    <mergeCell ref="D73:F73"/>
    <mergeCell ref="G73:H73"/>
    <mergeCell ref="I73:J73"/>
    <mergeCell ref="K73:L73"/>
    <mergeCell ref="M73:N73"/>
    <mergeCell ref="O73:P73"/>
    <mergeCell ref="Q73:R73"/>
    <mergeCell ref="S73:T73"/>
    <mergeCell ref="U19:V21"/>
    <mergeCell ref="U22:V24"/>
    <mergeCell ref="U25:V27"/>
    <mergeCell ref="U28:V30"/>
    <mergeCell ref="U31:V33"/>
    <mergeCell ref="U34:V36"/>
    <mergeCell ref="U37:V39"/>
    <mergeCell ref="U40:V42"/>
    <mergeCell ref="U43:V45"/>
    <mergeCell ref="AF61:AH62"/>
    <mergeCell ref="A63:AE64"/>
    <mergeCell ref="AF63:AH64"/>
    <mergeCell ref="AI61:AK62"/>
    <mergeCell ref="AI63:AK64"/>
    <mergeCell ref="G11:R11"/>
    <mergeCell ref="S11:T13"/>
    <mergeCell ref="W57:X57"/>
    <mergeCell ref="Y57:Z57"/>
    <mergeCell ref="AA57:AB57"/>
    <mergeCell ref="AC57:AD57"/>
    <mergeCell ref="AE57:AF57"/>
    <mergeCell ref="AG57:AH57"/>
    <mergeCell ref="AI57:AK57"/>
    <mergeCell ref="W58:X59"/>
    <mergeCell ref="Y58:Z59"/>
    <mergeCell ref="AA58:AB59"/>
    <mergeCell ref="AC58:AD59"/>
    <mergeCell ref="AE58:AF59"/>
    <mergeCell ref="AG58:AH59"/>
    <mergeCell ref="AI58:AK59"/>
    <mergeCell ref="W54:X54"/>
    <mergeCell ref="Y54:Z54"/>
    <mergeCell ref="AA54:AB54"/>
    <mergeCell ref="AG54:AH54"/>
    <mergeCell ref="AI54:AK54"/>
    <mergeCell ref="W55:X56"/>
    <mergeCell ref="Y55:Z56"/>
    <mergeCell ref="AA55:AB56"/>
    <mergeCell ref="AC55:AD56"/>
    <mergeCell ref="AE55:AF56"/>
    <mergeCell ref="AG55:AH56"/>
    <mergeCell ref="AI55:AK56"/>
    <mergeCell ref="AG51:AH51"/>
    <mergeCell ref="AI51:AK51"/>
    <mergeCell ref="W52:X53"/>
    <mergeCell ref="Y52:Z53"/>
    <mergeCell ref="AA52:AB53"/>
    <mergeCell ref="AC52:AD53"/>
    <mergeCell ref="AE52:AF53"/>
    <mergeCell ref="AG52:AH53"/>
    <mergeCell ref="AI52:AK53"/>
    <mergeCell ref="AG48:AH48"/>
    <mergeCell ref="AI48:AK48"/>
    <mergeCell ref="W49:X50"/>
    <mergeCell ref="Y49:Z50"/>
    <mergeCell ref="AA49:AB50"/>
    <mergeCell ref="AC49:AD50"/>
    <mergeCell ref="AE49:AF50"/>
    <mergeCell ref="AG49:AH50"/>
    <mergeCell ref="AI49:AK50"/>
    <mergeCell ref="W40:X41"/>
    <mergeCell ref="Y40:Z41"/>
    <mergeCell ref="AA40:AB41"/>
    <mergeCell ref="AC40:AD41"/>
    <mergeCell ref="AE40:AF41"/>
    <mergeCell ref="AG40:AH41"/>
    <mergeCell ref="AI40:AK41"/>
    <mergeCell ref="W42:X42"/>
    <mergeCell ref="Y42:Z42"/>
    <mergeCell ref="AA42:AB42"/>
    <mergeCell ref="AC42:AD42"/>
    <mergeCell ref="AE42:AF42"/>
    <mergeCell ref="AG42:AH42"/>
    <mergeCell ref="AI42:AK42"/>
    <mergeCell ref="AE37:AF38"/>
    <mergeCell ref="AG37:AH38"/>
    <mergeCell ref="AI37:AK38"/>
    <mergeCell ref="W39:X39"/>
    <mergeCell ref="Y39:Z39"/>
    <mergeCell ref="AA39:AB39"/>
    <mergeCell ref="AC39:AD39"/>
    <mergeCell ref="AE39:AF39"/>
    <mergeCell ref="AG39:AH39"/>
    <mergeCell ref="AI39:AK39"/>
    <mergeCell ref="AG33:AH33"/>
    <mergeCell ref="AI33:AK33"/>
    <mergeCell ref="W34:X35"/>
    <mergeCell ref="Y34:Z35"/>
    <mergeCell ref="AA34:AB35"/>
    <mergeCell ref="AC34:AD35"/>
    <mergeCell ref="AE34:AF35"/>
    <mergeCell ref="AG34:AH35"/>
    <mergeCell ref="AI34:AK35"/>
    <mergeCell ref="Y28:Z29"/>
    <mergeCell ref="AA28:AB29"/>
    <mergeCell ref="AC28:AD29"/>
    <mergeCell ref="AE28:AF29"/>
    <mergeCell ref="AG28:AH29"/>
    <mergeCell ref="AI28:AK29"/>
    <mergeCell ref="W30:X30"/>
    <mergeCell ref="Y30:Z30"/>
    <mergeCell ref="AA30:AB30"/>
    <mergeCell ref="AC30:AD30"/>
    <mergeCell ref="AE30:AF30"/>
    <mergeCell ref="AG30:AH30"/>
    <mergeCell ref="AI30:AK30"/>
    <mergeCell ref="Y22:Z23"/>
    <mergeCell ref="AA22:AB23"/>
    <mergeCell ref="AC22:AD23"/>
    <mergeCell ref="AE22:AF23"/>
    <mergeCell ref="AG22:AH23"/>
    <mergeCell ref="AI22:AK23"/>
    <mergeCell ref="W24:X24"/>
    <mergeCell ref="Y24:Z24"/>
    <mergeCell ref="AA24:AB24"/>
    <mergeCell ref="AC24:AD24"/>
    <mergeCell ref="AE24:AF24"/>
    <mergeCell ref="AG24:AH24"/>
    <mergeCell ref="AI24:AK24"/>
    <mergeCell ref="W19:X20"/>
    <mergeCell ref="Y19:Z20"/>
    <mergeCell ref="AA19:AB20"/>
    <mergeCell ref="AC19:AD20"/>
    <mergeCell ref="AE19:AF20"/>
    <mergeCell ref="AG19:AH20"/>
    <mergeCell ref="AI19:AK20"/>
    <mergeCell ref="W21:X21"/>
    <mergeCell ref="Y21:Z21"/>
    <mergeCell ref="AA21:AB21"/>
    <mergeCell ref="AC21:AD21"/>
    <mergeCell ref="AE21:AF21"/>
    <mergeCell ref="AG21:AH21"/>
    <mergeCell ref="AI21:AK21"/>
    <mergeCell ref="Y14:Z15"/>
    <mergeCell ref="AA14:AB15"/>
    <mergeCell ref="AC14:AD15"/>
    <mergeCell ref="AE14:AF15"/>
    <mergeCell ref="AG14:AH15"/>
    <mergeCell ref="W16:X17"/>
    <mergeCell ref="Y16:Z17"/>
    <mergeCell ref="AA16:AB17"/>
    <mergeCell ref="AC16:AD17"/>
    <mergeCell ref="AE16:AF17"/>
    <mergeCell ref="AG16:AH17"/>
    <mergeCell ref="A65:AE66"/>
    <mergeCell ref="AF65:AH66"/>
    <mergeCell ref="AM63:AN64"/>
    <mergeCell ref="AM65:AN66"/>
    <mergeCell ref="AI65:AK66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I56:J56"/>
    <mergeCell ref="I57:J57"/>
    <mergeCell ref="I58:J58"/>
    <mergeCell ref="I59:J59"/>
    <mergeCell ref="I60:J60"/>
    <mergeCell ref="G54:H54"/>
    <mergeCell ref="S57:T57"/>
    <mergeCell ref="A52:A54"/>
    <mergeCell ref="B52:F54"/>
    <mergeCell ref="AM52:AN54"/>
    <mergeCell ref="Q23:R23"/>
    <mergeCell ref="S23:T23"/>
    <mergeCell ref="K26:L26"/>
    <mergeCell ref="I19:J19"/>
    <mergeCell ref="I20:J20"/>
    <mergeCell ref="I21:J21"/>
    <mergeCell ref="K19:L19"/>
    <mergeCell ref="K20:L20"/>
    <mergeCell ref="K21:L21"/>
    <mergeCell ref="K22:L22"/>
    <mergeCell ref="K23:L23"/>
    <mergeCell ref="K24:L24"/>
    <mergeCell ref="I22:J22"/>
    <mergeCell ref="I23:J23"/>
    <mergeCell ref="I24:J24"/>
    <mergeCell ref="M19:N19"/>
    <mergeCell ref="M20:N20"/>
    <mergeCell ref="M21:N21"/>
    <mergeCell ref="M22:N22"/>
    <mergeCell ref="M23:N23"/>
    <mergeCell ref="M24:N24"/>
    <mergeCell ref="M25:N25"/>
    <mergeCell ref="M26:N26"/>
    <mergeCell ref="O23:P23"/>
    <mergeCell ref="S38:T38"/>
    <mergeCell ref="G39:H39"/>
    <mergeCell ref="I38:J38"/>
    <mergeCell ref="I39:J39"/>
    <mergeCell ref="K29:L29"/>
    <mergeCell ref="K31:L31"/>
    <mergeCell ref="I37:J37"/>
    <mergeCell ref="S33:T33"/>
    <mergeCell ref="S36:T36"/>
    <mergeCell ref="I31:J31"/>
    <mergeCell ref="I32:J32"/>
    <mergeCell ref="I33:J33"/>
    <mergeCell ref="I34:J34"/>
    <mergeCell ref="I35:J35"/>
    <mergeCell ref="I36:J36"/>
    <mergeCell ref="A1:AN1"/>
    <mergeCell ref="AF2:AM2"/>
    <mergeCell ref="A7:H7"/>
    <mergeCell ref="B8:F8"/>
    <mergeCell ref="AM11:AN15"/>
    <mergeCell ref="D11:F11"/>
    <mergeCell ref="S15:T15"/>
    <mergeCell ref="K14:L14"/>
    <mergeCell ref="K15:L15"/>
    <mergeCell ref="M14:N14"/>
    <mergeCell ref="I12:J13"/>
    <mergeCell ref="K12:L13"/>
    <mergeCell ref="M12:N13"/>
    <mergeCell ref="O12:P13"/>
    <mergeCell ref="Q12:R13"/>
    <mergeCell ref="I14:J14"/>
    <mergeCell ref="I15:J15"/>
    <mergeCell ref="AI11:AK15"/>
    <mergeCell ref="U11:V15"/>
    <mergeCell ref="W4:Z4"/>
    <mergeCell ref="W6:Z6"/>
    <mergeCell ref="W8:Z8"/>
    <mergeCell ref="W11:AH13"/>
    <mergeCell ref="W14:X15"/>
    <mergeCell ref="A16:A18"/>
    <mergeCell ref="B16:F18"/>
    <mergeCell ref="G17:H17"/>
    <mergeCell ref="O17:P17"/>
    <mergeCell ref="Q17:R17"/>
    <mergeCell ref="D14:F14"/>
    <mergeCell ref="G14:H14"/>
    <mergeCell ref="O14:P14"/>
    <mergeCell ref="Q14:R14"/>
    <mergeCell ref="A11:A15"/>
    <mergeCell ref="B11:C15"/>
    <mergeCell ref="D15:F15"/>
    <mergeCell ref="G15:H15"/>
    <mergeCell ref="O15:P15"/>
    <mergeCell ref="Q15:R15"/>
    <mergeCell ref="K16:L16"/>
    <mergeCell ref="K17:L17"/>
    <mergeCell ref="K18:L18"/>
    <mergeCell ref="M15:N15"/>
    <mergeCell ref="M16:N16"/>
    <mergeCell ref="M17:N17"/>
    <mergeCell ref="M18:N18"/>
    <mergeCell ref="D12:F13"/>
    <mergeCell ref="G12:H13"/>
    <mergeCell ref="AM16:AN18"/>
    <mergeCell ref="G16:H16"/>
    <mergeCell ref="O16:P16"/>
    <mergeCell ref="Q16:R16"/>
    <mergeCell ref="S16:T16"/>
    <mergeCell ref="S18:T18"/>
    <mergeCell ref="G18:H18"/>
    <mergeCell ref="O18:P18"/>
    <mergeCell ref="Q18:R18"/>
    <mergeCell ref="S17:T17"/>
    <mergeCell ref="I16:J16"/>
    <mergeCell ref="I17:J17"/>
    <mergeCell ref="I18:J18"/>
    <mergeCell ref="AI16:AK17"/>
    <mergeCell ref="Y18:Z18"/>
    <mergeCell ref="AA18:AB18"/>
    <mergeCell ref="AC18:AD18"/>
    <mergeCell ref="AE18:AF18"/>
    <mergeCell ref="AG18:AH18"/>
    <mergeCell ref="AI18:AK18"/>
    <mergeCell ref="U16:V18"/>
    <mergeCell ref="W18:X18"/>
    <mergeCell ref="AM19:AN21"/>
    <mergeCell ref="G19:H19"/>
    <mergeCell ref="O19:P19"/>
    <mergeCell ref="Q19:R19"/>
    <mergeCell ref="S19:T19"/>
    <mergeCell ref="A22:A24"/>
    <mergeCell ref="B22:F24"/>
    <mergeCell ref="G21:H21"/>
    <mergeCell ref="O21:P21"/>
    <mergeCell ref="Q21:R21"/>
    <mergeCell ref="A19:A21"/>
    <mergeCell ref="B19:F21"/>
    <mergeCell ref="S21:T21"/>
    <mergeCell ref="G20:H20"/>
    <mergeCell ref="O20:P20"/>
    <mergeCell ref="Q20:R20"/>
    <mergeCell ref="AM22:AN24"/>
    <mergeCell ref="G22:H22"/>
    <mergeCell ref="O22:P22"/>
    <mergeCell ref="Q22:R22"/>
    <mergeCell ref="S22:T22"/>
    <mergeCell ref="W22:X23"/>
    <mergeCell ref="S20:T20"/>
    <mergeCell ref="G23:H23"/>
    <mergeCell ref="G24:H24"/>
    <mergeCell ref="O24:P24"/>
    <mergeCell ref="I25:J25"/>
    <mergeCell ref="Q24:R24"/>
    <mergeCell ref="O25:P25"/>
    <mergeCell ref="Q25:R25"/>
    <mergeCell ref="S24:T24"/>
    <mergeCell ref="G27:H27"/>
    <mergeCell ref="O27:P27"/>
    <mergeCell ref="Q27:R27"/>
    <mergeCell ref="S27:T27"/>
    <mergeCell ref="I26:J26"/>
    <mergeCell ref="I27:J27"/>
    <mergeCell ref="K27:L27"/>
    <mergeCell ref="M27:N27"/>
    <mergeCell ref="A25:A27"/>
    <mergeCell ref="B25:F27"/>
    <mergeCell ref="G26:H26"/>
    <mergeCell ref="O26:P26"/>
    <mergeCell ref="Q26:R26"/>
    <mergeCell ref="S26:T26"/>
    <mergeCell ref="I28:J28"/>
    <mergeCell ref="I29:J29"/>
    <mergeCell ref="I30:J30"/>
    <mergeCell ref="M28:N28"/>
    <mergeCell ref="M29:N29"/>
    <mergeCell ref="M30:N30"/>
    <mergeCell ref="S25:T25"/>
    <mergeCell ref="K28:L28"/>
    <mergeCell ref="G29:H29"/>
    <mergeCell ref="O29:P29"/>
    <mergeCell ref="Q29:R29"/>
    <mergeCell ref="S29:T29"/>
    <mergeCell ref="S30:T30"/>
    <mergeCell ref="AM28:AN30"/>
    <mergeCell ref="G28:H28"/>
    <mergeCell ref="O28:P28"/>
    <mergeCell ref="Q28:R28"/>
    <mergeCell ref="S28:T28"/>
    <mergeCell ref="AM25:AN27"/>
    <mergeCell ref="G25:H25"/>
    <mergeCell ref="K30:L30"/>
    <mergeCell ref="K25:L25"/>
    <mergeCell ref="W25:X26"/>
    <mergeCell ref="Y25:Z26"/>
    <mergeCell ref="AA25:AB26"/>
    <mergeCell ref="AC25:AD26"/>
    <mergeCell ref="AE25:AF26"/>
    <mergeCell ref="AG25:AH26"/>
    <mergeCell ref="AI25:AK26"/>
    <mergeCell ref="W27:X27"/>
    <mergeCell ref="Y27:Z27"/>
    <mergeCell ref="AA27:AB27"/>
    <mergeCell ref="AC27:AD27"/>
    <mergeCell ref="AE27:AF27"/>
    <mergeCell ref="AG27:AH27"/>
    <mergeCell ref="AI27:AK27"/>
    <mergeCell ref="W28:X29"/>
    <mergeCell ref="A31:A33"/>
    <mergeCell ref="B31:F33"/>
    <mergeCell ref="G30:H30"/>
    <mergeCell ref="O30:P30"/>
    <mergeCell ref="Q30:R30"/>
    <mergeCell ref="G33:H33"/>
    <mergeCell ref="O33:P33"/>
    <mergeCell ref="Q33:R33"/>
    <mergeCell ref="A28:A30"/>
    <mergeCell ref="B28:F30"/>
    <mergeCell ref="K32:L32"/>
    <mergeCell ref="K33:L33"/>
    <mergeCell ref="M31:N31"/>
    <mergeCell ref="M32:N32"/>
    <mergeCell ref="M33:N33"/>
    <mergeCell ref="G32:H32"/>
    <mergeCell ref="O32:P32"/>
    <mergeCell ref="Q32:R32"/>
    <mergeCell ref="AM31:AN33"/>
    <mergeCell ref="G31:H31"/>
    <mergeCell ref="O31:P31"/>
    <mergeCell ref="Q31:R31"/>
    <mergeCell ref="S31:T31"/>
    <mergeCell ref="K34:L34"/>
    <mergeCell ref="K35:L35"/>
    <mergeCell ref="K36:L36"/>
    <mergeCell ref="M34:N34"/>
    <mergeCell ref="M35:N35"/>
    <mergeCell ref="M36:N36"/>
    <mergeCell ref="W33:X33"/>
    <mergeCell ref="Y33:Z33"/>
    <mergeCell ref="AA33:AB33"/>
    <mergeCell ref="AC33:AD33"/>
    <mergeCell ref="W31:X32"/>
    <mergeCell ref="Y31:Z32"/>
    <mergeCell ref="AA31:AB32"/>
    <mergeCell ref="AC31:AD32"/>
    <mergeCell ref="AE31:AF32"/>
    <mergeCell ref="AG31:AH32"/>
    <mergeCell ref="AI31:AK32"/>
    <mergeCell ref="S32:T32"/>
    <mergeCell ref="AE33:AF33"/>
    <mergeCell ref="A37:A39"/>
    <mergeCell ref="B37:F39"/>
    <mergeCell ref="G36:H36"/>
    <mergeCell ref="O36:P36"/>
    <mergeCell ref="Q36:R36"/>
    <mergeCell ref="A34:A36"/>
    <mergeCell ref="B34:F36"/>
    <mergeCell ref="G35:H35"/>
    <mergeCell ref="O35:P35"/>
    <mergeCell ref="Q35:R35"/>
    <mergeCell ref="K37:L37"/>
    <mergeCell ref="K38:L38"/>
    <mergeCell ref="K39:L39"/>
    <mergeCell ref="M37:N37"/>
    <mergeCell ref="M38:N38"/>
    <mergeCell ref="M39:N39"/>
    <mergeCell ref="O39:P39"/>
    <mergeCell ref="G38:H38"/>
    <mergeCell ref="O38:P38"/>
    <mergeCell ref="Q38:R38"/>
    <mergeCell ref="AM37:AN39"/>
    <mergeCell ref="G37:H37"/>
    <mergeCell ref="O37:P37"/>
    <mergeCell ref="Q37:R37"/>
    <mergeCell ref="S37:T37"/>
    <mergeCell ref="Q39:R39"/>
    <mergeCell ref="S39:T39"/>
    <mergeCell ref="AM34:AN36"/>
    <mergeCell ref="G34:H34"/>
    <mergeCell ref="O34:P34"/>
    <mergeCell ref="Q34:R34"/>
    <mergeCell ref="S34:T34"/>
    <mergeCell ref="S35:T35"/>
    <mergeCell ref="W36:X36"/>
    <mergeCell ref="Y36:Z36"/>
    <mergeCell ref="AA36:AB36"/>
    <mergeCell ref="AC36:AD36"/>
    <mergeCell ref="AE36:AF36"/>
    <mergeCell ref="AG36:AH36"/>
    <mergeCell ref="AI36:AK36"/>
    <mergeCell ref="W37:X38"/>
    <mergeCell ref="Y37:Z38"/>
    <mergeCell ref="AA37:AB38"/>
    <mergeCell ref="AC37:AD38"/>
    <mergeCell ref="A40:A42"/>
    <mergeCell ref="B40:F42"/>
    <mergeCell ref="G41:H41"/>
    <mergeCell ref="AM40:AN42"/>
    <mergeCell ref="G40:H40"/>
    <mergeCell ref="O40:P40"/>
    <mergeCell ref="Q40:R40"/>
    <mergeCell ref="S40:T40"/>
    <mergeCell ref="O41:P41"/>
    <mergeCell ref="G42:H42"/>
    <mergeCell ref="O42:P42"/>
    <mergeCell ref="Q42:R42"/>
    <mergeCell ref="S42:T42"/>
    <mergeCell ref="I40:J40"/>
    <mergeCell ref="I41:J41"/>
    <mergeCell ref="I42:J42"/>
    <mergeCell ref="K40:L40"/>
    <mergeCell ref="K41:L41"/>
    <mergeCell ref="K42:L42"/>
    <mergeCell ref="M40:N40"/>
    <mergeCell ref="Q41:R41"/>
    <mergeCell ref="S41:T41"/>
    <mergeCell ref="M41:N41"/>
    <mergeCell ref="M42:N42"/>
    <mergeCell ref="AI43:AK44"/>
    <mergeCell ref="W45:X45"/>
    <mergeCell ref="Y45:Z45"/>
    <mergeCell ref="AA45:AB45"/>
    <mergeCell ref="AC45:AD45"/>
    <mergeCell ref="G44:H44"/>
    <mergeCell ref="O44:P44"/>
    <mergeCell ref="Q44:R44"/>
    <mergeCell ref="S45:T45"/>
    <mergeCell ref="I43:J43"/>
    <mergeCell ref="I44:J44"/>
    <mergeCell ref="I45:J45"/>
    <mergeCell ref="K43:L43"/>
    <mergeCell ref="K44:L44"/>
    <mergeCell ref="K45:L45"/>
    <mergeCell ref="M43:N43"/>
    <mergeCell ref="M44:N44"/>
    <mergeCell ref="M45:N45"/>
    <mergeCell ref="AE45:AF45"/>
    <mergeCell ref="AG45:AH45"/>
    <mergeCell ref="AI45:AK45"/>
    <mergeCell ref="AM43:AN45"/>
    <mergeCell ref="G43:H43"/>
    <mergeCell ref="O43:P43"/>
    <mergeCell ref="Q43:R43"/>
    <mergeCell ref="S43:T43"/>
    <mergeCell ref="A46:A48"/>
    <mergeCell ref="B46:F48"/>
    <mergeCell ref="G45:H45"/>
    <mergeCell ref="O45:P45"/>
    <mergeCell ref="Q45:R45"/>
    <mergeCell ref="A43:A45"/>
    <mergeCell ref="B43:F45"/>
    <mergeCell ref="S44:T44"/>
    <mergeCell ref="G47:H47"/>
    <mergeCell ref="O47:P47"/>
    <mergeCell ref="Q47:R47"/>
    <mergeCell ref="S47:T47"/>
    <mergeCell ref="S48:T48"/>
    <mergeCell ref="W43:X44"/>
    <mergeCell ref="Y43:Z44"/>
    <mergeCell ref="AA43:AB44"/>
    <mergeCell ref="AC43:AD44"/>
    <mergeCell ref="AE43:AF44"/>
    <mergeCell ref="AG43:AH44"/>
    <mergeCell ref="A49:A51"/>
    <mergeCell ref="B49:F51"/>
    <mergeCell ref="G48:H48"/>
    <mergeCell ref="O48:P48"/>
    <mergeCell ref="Q48:R48"/>
    <mergeCell ref="O51:P51"/>
    <mergeCell ref="G51:H51"/>
    <mergeCell ref="I50:J50"/>
    <mergeCell ref="I51:J51"/>
    <mergeCell ref="K49:L49"/>
    <mergeCell ref="K51:L51"/>
    <mergeCell ref="G50:H50"/>
    <mergeCell ref="O50:P50"/>
    <mergeCell ref="Q50:R50"/>
    <mergeCell ref="I49:J49"/>
    <mergeCell ref="K50:L50"/>
    <mergeCell ref="I48:J48"/>
    <mergeCell ref="K48:L48"/>
    <mergeCell ref="M50:N50"/>
    <mergeCell ref="M51:N51"/>
    <mergeCell ref="Q51:R51"/>
    <mergeCell ref="M48:N48"/>
    <mergeCell ref="M49:N49"/>
    <mergeCell ref="AM46:AN48"/>
    <mergeCell ref="G46:H46"/>
    <mergeCell ref="O46:P46"/>
    <mergeCell ref="Q46:R46"/>
    <mergeCell ref="S46:T46"/>
    <mergeCell ref="S50:T50"/>
    <mergeCell ref="I46:J46"/>
    <mergeCell ref="I47:J47"/>
    <mergeCell ref="K46:L46"/>
    <mergeCell ref="K47:L47"/>
    <mergeCell ref="W48:X48"/>
    <mergeCell ref="Y48:Z48"/>
    <mergeCell ref="AA48:AB48"/>
    <mergeCell ref="AC48:AD48"/>
    <mergeCell ref="M46:N46"/>
    <mergeCell ref="M47:N47"/>
    <mergeCell ref="W46:X47"/>
    <mergeCell ref="Y46:Z47"/>
    <mergeCell ref="AA46:AB47"/>
    <mergeCell ref="AC46:AD47"/>
    <mergeCell ref="AE46:AF47"/>
    <mergeCell ref="AG46:AH47"/>
    <mergeCell ref="AI46:AK47"/>
    <mergeCell ref="AE48:AF48"/>
    <mergeCell ref="O53:P53"/>
    <mergeCell ref="Q53:R53"/>
    <mergeCell ref="AM55:AN57"/>
    <mergeCell ref="G55:H55"/>
    <mergeCell ref="O55:P55"/>
    <mergeCell ref="Q55:R55"/>
    <mergeCell ref="S55:T55"/>
    <mergeCell ref="S56:T56"/>
    <mergeCell ref="AM49:AN51"/>
    <mergeCell ref="G49:H49"/>
    <mergeCell ref="O49:P49"/>
    <mergeCell ref="Q49:R49"/>
    <mergeCell ref="S49:T49"/>
    <mergeCell ref="S51:T51"/>
    <mergeCell ref="I52:J52"/>
    <mergeCell ref="I53:J53"/>
    <mergeCell ref="I54:J54"/>
    <mergeCell ref="I55:J55"/>
    <mergeCell ref="O54:P54"/>
    <mergeCell ref="Q54:R54"/>
    <mergeCell ref="S54:T54"/>
    <mergeCell ref="S53:T53"/>
    <mergeCell ref="M52:N52"/>
    <mergeCell ref="M53:N53"/>
    <mergeCell ref="A58:A60"/>
    <mergeCell ref="B58:F60"/>
    <mergeCell ref="G57:H57"/>
    <mergeCell ref="O57:P57"/>
    <mergeCell ref="Q57:R57"/>
    <mergeCell ref="A55:A57"/>
    <mergeCell ref="B55:F57"/>
    <mergeCell ref="G56:H56"/>
    <mergeCell ref="O56:P56"/>
    <mergeCell ref="Q56:R56"/>
    <mergeCell ref="G59:H59"/>
    <mergeCell ref="O59:P59"/>
    <mergeCell ref="Q59:R59"/>
    <mergeCell ref="M55:N55"/>
    <mergeCell ref="M56:N56"/>
    <mergeCell ref="M57:N57"/>
    <mergeCell ref="M58:N58"/>
    <mergeCell ref="M59:N59"/>
    <mergeCell ref="M60:N60"/>
    <mergeCell ref="AM61:AN62"/>
    <mergeCell ref="S14:T14"/>
    <mergeCell ref="S59:T59"/>
    <mergeCell ref="Q58:R58"/>
    <mergeCell ref="G60:H60"/>
    <mergeCell ref="O60:P60"/>
    <mergeCell ref="Q60:R60"/>
    <mergeCell ref="S60:T60"/>
    <mergeCell ref="AM58:AN60"/>
    <mergeCell ref="G58:H58"/>
    <mergeCell ref="O58:P58"/>
    <mergeCell ref="S58:T58"/>
    <mergeCell ref="W60:X60"/>
    <mergeCell ref="Y60:Z60"/>
    <mergeCell ref="AA60:AB60"/>
    <mergeCell ref="AC60:AD60"/>
    <mergeCell ref="AE60:AF60"/>
    <mergeCell ref="AG60:AH60"/>
    <mergeCell ref="AI60:AK60"/>
    <mergeCell ref="G52:H52"/>
    <mergeCell ref="O52:P52"/>
    <mergeCell ref="Q52:R52"/>
    <mergeCell ref="S52:T52"/>
    <mergeCell ref="G53:H53"/>
    <mergeCell ref="AL63:AL64"/>
    <mergeCell ref="AL65:AL66"/>
    <mergeCell ref="AL11:AL15"/>
    <mergeCell ref="AL16:AL18"/>
    <mergeCell ref="AL19:AL21"/>
    <mergeCell ref="AL22:AL24"/>
    <mergeCell ref="AL25:AL27"/>
    <mergeCell ref="AL28:AL30"/>
    <mergeCell ref="AL31:AL33"/>
    <mergeCell ref="AL34:AL36"/>
    <mergeCell ref="AL37:AL39"/>
    <mergeCell ref="AL40:AL42"/>
    <mergeCell ref="AL43:AL45"/>
    <mergeCell ref="AL46:AL48"/>
    <mergeCell ref="AL49:AL51"/>
    <mergeCell ref="AL52:AL54"/>
    <mergeCell ref="AL55:AL57"/>
    <mergeCell ref="AL58:AL60"/>
    <mergeCell ref="AL61:AL62"/>
  </mergeCells>
  <phoneticPr fontId="3"/>
  <dataValidations xWindow="560" yWindow="385" count="3">
    <dataValidation allowBlank="1" showInputMessage="1" showErrorMessage="1" prompt="上段に訓練実施日数（入校式の日を含む）_x000a_中段に訓練時間数_x000a_下段に出席率を入力してください。_x000a__x000a_＜中途退校者について＞_x000a_退校までの訓練実施日数、訓練時間数_x000a_それに基づく出席率を入力してください。" sqref="S36:T36 S18:T18 S39:T39 S21:T21 S24:T24 S27:T27 S42:T42 S30:T30 S45:T45 S48:T48 S51:T51 S54:T54 S57:T57 S60:T60 S76:T76 G16:R60 G74:R79 S33:T33 S79:T79" xr:uid="{00000000-0002-0000-0100-000000000000}"/>
    <dataValidation type="list" allowBlank="1" showInputMessage="1" showErrorMessage="1" sqref="AL74:AL79 AL16:AL60" xr:uid="{00000000-0002-0000-0100-000001000000}">
      <formula1>$AP$1:$AP$7</formula1>
    </dataValidation>
    <dataValidation type="list" allowBlank="1" showInputMessage="1" showErrorMessage="1" prompt="対象就職者に該当する場合は、○を選んで下さい。" sqref="U16:V60 U74:V79" xr:uid="{8032D907-4472-4991-8F7D-619A0B668243}">
      <formula1>"○"</formula1>
    </dataValidation>
  </dataValidations>
  <printOptions horizontalCentered="1"/>
  <pageMargins left="0.23622047244094491" right="0" top="0.55118110236220474" bottom="0.11811023622047245" header="0.11811023622047245" footer="0"/>
  <pageSetup paperSize="9" scale="70" orientation="portrait" r:id="rId1"/>
  <headerFooter alignWithMargins="0"/>
  <ignoredErrors>
    <ignoredError sqref="A19:A60" unlocked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請求書</vt:lpstr>
      <vt:lpstr>請求明細書</vt:lpstr>
      <vt:lpstr>請求書!Print_Area</vt:lpstr>
      <vt:lpstr>請求明細書!Print_Area</vt:lpstr>
      <vt:lpstr>請求明細書!Print_Titles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2024-09-09T07:07:24Z</cp:lastPrinted>
  <dcterms:created xsi:type="dcterms:W3CDTF">2010-01-26T02:32:30Z</dcterms:created>
  <dcterms:modified xsi:type="dcterms:W3CDTF">2026-03-25T06:26:44Z</dcterms:modified>
</cp:coreProperties>
</file>